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250" windowHeight="11955"/>
  </bookViews>
  <sheets>
    <sheet name="Документ" sheetId="2" r:id="rId1"/>
  </sheets>
  <definedNames>
    <definedName name="_xlnm.Print_Titles" localSheetId="0">Документ!$11:$12</definedName>
  </definedNames>
  <calcPr calcId="124519"/>
</workbook>
</file>

<file path=xl/calcChain.xml><?xml version="1.0" encoding="utf-8"?>
<calcChain xmlns="http://schemas.openxmlformats.org/spreadsheetml/2006/main">
  <c r="R106" i="2"/>
  <c r="P75"/>
  <c r="S106"/>
  <c r="P106"/>
  <c r="Q106"/>
  <c r="T106"/>
  <c r="O106"/>
  <c r="Q75"/>
  <c r="R75"/>
  <c r="S75"/>
  <c r="T75"/>
  <c r="O75"/>
  <c r="P107" l="1"/>
  <c r="Q107"/>
  <c r="O107"/>
  <c r="T107"/>
  <c r="R107"/>
  <c r="S107"/>
</calcChain>
</file>

<file path=xl/sharedStrings.xml><?xml version="1.0" encoding="utf-8"?>
<sst xmlns="http://schemas.openxmlformats.org/spreadsheetml/2006/main" count="475" uniqueCount="386">
  <si>
    <t>Финансовый орган</t>
  </si>
  <si>
    <t>Наименование публично-правового образования</t>
  </si>
  <si>
    <t>№ п/п</t>
  </si>
  <si>
    <t>Номер
реестровой записи</t>
  </si>
  <si>
    <t>Индификационный код группы источников доходов бюджетов /
Индификационный код источника дохода бюджета</t>
  </si>
  <si>
    <t>Код бюджетной классификации</t>
  </si>
  <si>
    <t>Наименование кода бюджетной классификации</t>
  </si>
  <si>
    <t>Наименование главного администратора доходов бюджета</t>
  </si>
  <si>
    <t>Код строки</t>
  </si>
  <si>
    <t>Показатели прогноза доходов бюджета</t>
  </si>
  <si>
    <t>04811201010010000120</t>
  </si>
  <si>
    <t>Плата за выбросы загрязняющих веществ в атмосферный воздух стационарными объектами</t>
  </si>
  <si>
    <t>0109</t>
  </si>
  <si>
    <t>Плата за сбросы загрязняющих веществ в водные объекты</t>
  </si>
  <si>
    <t>0108</t>
  </si>
  <si>
    <t>18210102010010000110</t>
  </si>
  <si>
    <t>0100</t>
  </si>
  <si>
    <t>18210102030010000110</t>
  </si>
  <si>
    <t>0101</t>
  </si>
  <si>
    <t>18210102040010000110</t>
  </si>
  <si>
    <t>0102</t>
  </si>
  <si>
    <t>Единый налог на вмененный доход для отдельных видов деятельности</t>
  </si>
  <si>
    <t>0103</t>
  </si>
  <si>
    <t>18210503010010000110</t>
  </si>
  <si>
    <t>Единый сельскохозяйственный налог</t>
  </si>
  <si>
    <t>0104</t>
  </si>
  <si>
    <t>0105</t>
  </si>
  <si>
    <t>18210803010010000110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</si>
  <si>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</si>
  <si>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0106</t>
  </si>
  <si>
    <t>Государственная пошлина за выдачу разрешения на установку рекламной конструкции</t>
  </si>
  <si>
    <t>Администрация муниципального образования "Краснинский район" Смоленской области</t>
  </si>
  <si>
    <t>0135</t>
  </si>
  <si>
    <t>0126</t>
  </si>
  <si>
    <t>0127</t>
  </si>
  <si>
    <t>0128</t>
  </si>
  <si>
    <t>0129</t>
  </si>
  <si>
    <t>0125</t>
  </si>
  <si>
    <t>0131</t>
  </si>
  <si>
    <t>0130</t>
  </si>
  <si>
    <t>0111</t>
  </si>
  <si>
    <t>0110</t>
  </si>
  <si>
    <t>0123</t>
  </si>
  <si>
    <t>0121</t>
  </si>
  <si>
    <t>0120</t>
  </si>
  <si>
    <t>0118</t>
  </si>
  <si>
    <t>82011611050010000140</t>
  </si>
  <si>
    <t>0146</t>
  </si>
  <si>
    <t>82111601053010000140</t>
  </si>
  <si>
    <t>Служба по обеспечению деятельности мировых судей Смоленской области</t>
  </si>
  <si>
    <t>0145</t>
  </si>
  <si>
    <t>82111601063010000140</t>
  </si>
  <si>
    <t>0144</t>
  </si>
  <si>
    <t>82111601083010000140</t>
  </si>
  <si>
    <t>0143</t>
  </si>
  <si>
    <t>82111601153010000140</t>
  </si>
  <si>
    <t>82111601173010000140</t>
  </si>
  <si>
    <t>0140</t>
  </si>
  <si>
    <t>82111601183010000140</t>
  </si>
  <si>
    <t>0139</t>
  </si>
  <si>
    <t>116010600863666240000213001</t>
  </si>
  <si>
    <t>82111601193010000140</t>
  </si>
  <si>
    <t>0138</t>
  </si>
  <si>
    <t>82111601203010000140</t>
  </si>
  <si>
    <t>0137</t>
  </si>
  <si>
    <t>0147</t>
  </si>
  <si>
    <t>04811201041010000120</t>
  </si>
  <si>
    <t>Плата за размещение отходов производства</t>
  </si>
  <si>
    <t>0149</t>
  </si>
  <si>
    <t>04811201042010000120</t>
  </si>
  <si>
    <t>Плата за размещение твердых коммунальных отходов</t>
  </si>
  <si>
    <t>0157</t>
  </si>
  <si>
    <t>18210102020010000110</t>
  </si>
  <si>
    <t>18210102080010000110</t>
  </si>
  <si>
    <t>18210102130010000110</t>
  </si>
  <si>
    <t>18210102140010000110</t>
  </si>
  <si>
    <t>18210302231010000110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</si>
  <si>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</si>
  <si>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0156</t>
  </si>
  <si>
    <t>18210302241010000110</t>
  </si>
  <si>
    <t>0155</t>
  </si>
  <si>
    <t>18210302251010000110</t>
  </si>
  <si>
    <t>0154</t>
  </si>
  <si>
    <t>18210302261010000110</t>
  </si>
  <si>
    <t>Налог,  взимаемый с налогоплательщиков, выбравших в качестве объекта налогообложения доходы</t>
  </si>
  <si>
    <t>81111601053010000140</t>
  </si>
  <si>
    <t>81111601063010000140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</si>
  <si>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</si>
  <si>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81111601203010000140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</si>
  <si>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</si>
  <si>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0173</t>
  </si>
  <si>
    <t>82011601082010000140</t>
  </si>
  <si>
    <t>82111601073010000140</t>
  </si>
  <si>
    <t>82111601143010000140</t>
  </si>
  <si>
    <t>82111601163010000140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</si>
  <si>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</si>
  <si>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0151</t>
  </si>
  <si>
    <t>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</si>
  <si>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</si>
  <si>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Единица измерения:</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</si>
  <si>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</si>
  <si>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</si>
  <si>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</si>
  <si>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</si>
  <si>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</si>
  <si>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</si>
  <si>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</si>
  <si>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</si>
  <si>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</si>
  <si>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рублей</t>
  </si>
  <si>
    <t>Управление Федеральной налоговой службы по Смоленской области</t>
  </si>
  <si>
    <t>Министерство образования и науки Смоленской области</t>
  </si>
  <si>
    <t>Министерство лесного хозяйства и охраны объектов животного мира Смоленской области</t>
  </si>
  <si>
    <t>0107</t>
  </si>
  <si>
    <t>0112</t>
  </si>
  <si>
    <t>0113</t>
  </si>
  <si>
    <t>0114</t>
  </si>
  <si>
    <t>0115</t>
  </si>
  <si>
    <t>0116</t>
  </si>
  <si>
    <t>0117</t>
  </si>
  <si>
    <t>0119</t>
  </si>
  <si>
    <t>0122</t>
  </si>
  <si>
    <t>0124</t>
  </si>
  <si>
    <t>0132</t>
  </si>
  <si>
    <t>0133</t>
  </si>
  <si>
    <t>0134</t>
  </si>
  <si>
    <t>0136</t>
  </si>
  <si>
    <t>0142</t>
  </si>
  <si>
    <t>0148</t>
  </si>
  <si>
    <t>0152</t>
  </si>
  <si>
    <t>0158</t>
  </si>
  <si>
    <t>0159</t>
  </si>
  <si>
    <t>0160</t>
  </si>
  <si>
    <t>0161</t>
  </si>
  <si>
    <t>0163</t>
  </si>
  <si>
    <t>0164</t>
  </si>
  <si>
    <t>0165</t>
  </si>
  <si>
    <t>0166</t>
  </si>
  <si>
    <t>0167</t>
  </si>
  <si>
    <t>0169</t>
  </si>
  <si>
    <t>0170</t>
  </si>
  <si>
    <t>0172</t>
  </si>
  <si>
    <t>0175</t>
  </si>
  <si>
    <t>0177</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</si>
  <si>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</si>
  <si>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</si>
  <si>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</si>
  <si>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</si>
  <si>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</si>
  <si>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</si>
  <si>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</si>
  <si>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</si>
  <si>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</si>
  <si>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</si>
  <si>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</si>
  <si>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</si>
  <si>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Прочие доходы от компенсации затрат бюджетов муниципальных округов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</si>
  <si>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</si>
  <si>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</si>
  <si>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</si>
  <si>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92411705040140000180</t>
  </si>
  <si>
    <t>Прочие неналоговые доходы бюджетов муниципальных округов</t>
  </si>
  <si>
    <t xml:space="preserve">
Прочие субсидии бюджетам муниципальных округов
</t>
  </si>
  <si>
    <t xml:space="preserve">Субвенции бюджетам муниципальных округов на выполнение передаваемых полномочий субъектов Российской Федерации
</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</si>
  <si>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</si>
  <si>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округов на государственную регистрацию актов гражданского состояния
</t>
  </si>
  <si>
    <t>Прочие межбюджетные трансферты, передаваемые бюджетам муниципальных округов</t>
  </si>
  <si>
    <t>Прочие субсидии бюджетам муниципальных округов</t>
  </si>
  <si>
    <t>Дотации бюджетам муниципальных районов на поддержку мер по обеспечению сбалансированности бюджетов</t>
  </si>
  <si>
    <t xml:space="preserve">Дотации бюджетам муниципальных округов на выравнивание бюджетной обеспеченности из бюджета субъекта Российской Федерации
</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</si>
  <si>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</si>
  <si>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Субсидия бюджетам муниципальных округов на поддержку отрасли культуры</t>
  </si>
  <si>
    <t>Субсидии бюджетам муниципальных округов на реализацию мероприятий по модернизации школьных систем образования</t>
  </si>
  <si>
    <t>04811201030010000120</t>
  </si>
  <si>
    <t>Налог, взимаемый в связи с применением патентной системы налогообложения, зачисляемый в бюджеты муниципальных округов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</si>
  <si>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</si>
  <si>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</si>
  <si>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</si>
  <si>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18210606032140000110</t>
  </si>
  <si>
    <t>18210601020140000110</t>
  </si>
  <si>
    <t>18210504060020000110</t>
  </si>
  <si>
    <t>18210606042140000 110</t>
  </si>
  <si>
    <t>92411607090140000140</t>
  </si>
  <si>
    <t>92410807150010000110</t>
  </si>
  <si>
    <t>0141</t>
  </si>
  <si>
    <t>Администрация муниципального образования "Краснинский муниципальный округ" Смоленской области</t>
  </si>
  <si>
    <t>Субсидии бюджетам муниципальных округов на реализацию программ формирования современной городской среды</t>
  </si>
  <si>
    <t xml:space="preserve">Субсидии бюджетам муниципальных округов на реализацию мероприятий по обеспечению жильем молодых семей
</t>
  </si>
  <si>
    <t>Межрегионального управления Федеральной службы по надзору в сфере природопользования по Московской и Смоленской областям</t>
  </si>
  <si>
    <t>отдел образования Администрации муниципального образования "Краснинский муниципальный округ" Смоленской области</t>
  </si>
  <si>
    <t>Отдел культуры и спорта Администрации муниципального образования "Краснинский муниципальный округ" Смоленской области</t>
  </si>
  <si>
    <t>Финансовое управление Администрации муниципального образования "Краснинский муниципальный округ" Смоленской области</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</si>
  <si>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</si>
  <si>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</si>
  <si>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90320225304140000150
</t>
  </si>
  <si>
    <t>90320225750140000150</t>
  </si>
  <si>
    <t xml:space="preserve"> 90320229999140000150</t>
  </si>
  <si>
    <t xml:space="preserve">90320230024140000150
</t>
  </si>
  <si>
    <t>90320235303140000150</t>
  </si>
  <si>
    <t>90320245179140000150</t>
  </si>
  <si>
    <t>90321960010140000150</t>
  </si>
  <si>
    <t>90420225467140000150</t>
  </si>
  <si>
    <t>90420225519140000150</t>
  </si>
  <si>
    <t xml:space="preserve"> 90520215001140000150
</t>
  </si>
  <si>
    <t xml:space="preserve"> 90520215002140000150
</t>
  </si>
  <si>
    <t xml:space="preserve">90520249999140000150
</t>
  </si>
  <si>
    <t xml:space="preserve">92420229999140000150
</t>
  </si>
  <si>
    <t xml:space="preserve">92420225497140000150
</t>
  </si>
  <si>
    <t xml:space="preserve">92420230024140000150
</t>
  </si>
  <si>
    <t xml:space="preserve">92420235120140000150
</t>
  </si>
  <si>
    <t xml:space="preserve">92420235930140000150
</t>
  </si>
  <si>
    <t xml:space="preserve">92520225555140000150
</t>
  </si>
  <si>
    <t>92520229999140000150</t>
  </si>
  <si>
    <t>92520235118140000150</t>
  </si>
  <si>
    <t>0162</t>
  </si>
  <si>
    <t>0174</t>
  </si>
  <si>
    <t>0176</t>
  </si>
  <si>
    <t>0181</t>
  </si>
  <si>
    <t>0183</t>
  </si>
  <si>
    <t>0184</t>
  </si>
  <si>
    <t>0188</t>
  </si>
  <si>
    <t>0189</t>
  </si>
  <si>
    <t>18210102150010000110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</si>
  <si>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</si>
  <si>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</si>
  <si>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</si>
  <si>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92411105012140000120</t>
  </si>
  <si>
    <t>92411105024140000120</t>
  </si>
  <si>
    <t>92411105074140000120</t>
  </si>
  <si>
    <t>92411105312140000120</t>
  </si>
  <si>
    <t>92411109044140000120</t>
  </si>
  <si>
    <t>92411109080140000120</t>
  </si>
  <si>
    <t>92411302994140000130</t>
  </si>
  <si>
    <t>92411406012140000430</t>
  </si>
  <si>
    <t>92411406312140000430</t>
  </si>
  <si>
    <t>90311402042140000440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</si>
  <si>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</si>
  <si>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82111601133010000140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</si>
  <si>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</si>
  <si>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92411607010140000140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</si>
  <si>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</si>
  <si>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</si>
  <si>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92420225154140000150</t>
  </si>
  <si>
    <t>Субсидии бюджетам муниципальных округов на реализацию мероприятий по модернизации коммунальной инфраструктуры</t>
  </si>
  <si>
    <t>92420225228140000150</t>
  </si>
  <si>
    <t>Субсидии бюджетам муниципальных округов на оснащение объектов спортивной инфраструктуры спортивно-технологическим оборудованием</t>
  </si>
  <si>
    <t>9242022555514000150</t>
  </si>
  <si>
    <t>90320225559140000150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</si>
  <si>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</si>
  <si>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90420225590140000150</t>
  </si>
  <si>
    <t xml:space="preserve">  Субсидии бюджетам муниципальных округов на техническое оснащение региональных и муниципальных музеев</t>
  </si>
  <si>
    <t>92420225599140000150</t>
  </si>
  <si>
    <t xml:space="preserve">  Субсидии бюджетам муниципальных округов на подготовку проектов межевания земельных участков и на проведение кадастровых работ</t>
  </si>
  <si>
    <t>92420225753140000150</t>
  </si>
  <si>
    <t>90320245050140000150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</si>
  <si>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</si>
  <si>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92421960010140000150</t>
  </si>
  <si>
    <t>18211610129019000140</t>
  </si>
  <si>
    <t>112010600867665240000183001</t>
  </si>
  <si>
    <t>112010600866652400000183001</t>
  </si>
  <si>
    <t>112010600163665240000223001</t>
  </si>
  <si>
    <t>112010600027665240000243001</t>
  </si>
  <si>
    <t>101010600376665240000183001</t>
  </si>
  <si>
    <t>101010600028665240000243001</t>
  </si>
  <si>
    <t>101010600104665240000183001</t>
  </si>
  <si>
    <t>101010600374665240000183001</t>
  </si>
  <si>
    <t>101010600029665240000243001</t>
  </si>
  <si>
    <t>101010600030665240000243001</t>
  </si>
  <si>
    <t>101010600042665240000243001</t>
  </si>
  <si>
    <t>103010600021665240000243001</t>
  </si>
  <si>
    <t>103010600024665240000243001</t>
  </si>
  <si>
    <t>103010600025665240000243001</t>
  </si>
  <si>
    <t>103010600026665240000243001</t>
  </si>
  <si>
    <t>105010600031665240000243001</t>
  </si>
  <si>
    <t>105010600032665240000243001</t>
  </si>
  <si>
    <t>105020600404665240000183001</t>
  </si>
  <si>
    <t>105010600419665240000183001</t>
  </si>
  <si>
    <t>106130600722665240000183001</t>
  </si>
  <si>
    <t>105020600434665240000183001</t>
  </si>
  <si>
    <t>106130600747665240000183001</t>
  </si>
  <si>
    <t>106130600743665240000183001</t>
  </si>
  <si>
    <t>108010600438665240000183001</t>
  </si>
  <si>
    <t>116010600002665240000213001</t>
  </si>
  <si>
    <t>116010600043665240000243001</t>
  </si>
  <si>
    <t>116010600044665240000243001</t>
  </si>
  <si>
    <t>116010600045665240000243001</t>
  </si>
  <si>
    <t>116010600047665240000243001</t>
  </si>
  <si>
    <t>116010600914665240000213001</t>
  </si>
  <si>
    <t>116010600870665240000213001</t>
  </si>
  <si>
    <t>116010600869665240000213001</t>
  </si>
  <si>
    <t>116010600033665240000243001</t>
  </si>
  <si>
    <t>116010600868665240000213001</t>
  </si>
  <si>
    <t>116010600867665240000213001</t>
  </si>
  <si>
    <t>116010600034665240000243001</t>
  </si>
  <si>
    <t>116010600866665240000213001</t>
  </si>
  <si>
    <t>116010600035665240000243001</t>
  </si>
  <si>
    <t>116010600865665240000213001</t>
  </si>
  <si>
    <t>101010600000001665240001253001</t>
  </si>
  <si>
    <t>101010600000002665240001253001</t>
  </si>
  <si>
    <t>60000000266524000</t>
  </si>
  <si>
    <t>114140600000003665240001253001</t>
  </si>
  <si>
    <t>116140600000004665240001253001</t>
  </si>
  <si>
    <t>116010600864665240000213001</t>
  </si>
  <si>
    <t>116010600862665240000213001</t>
  </si>
  <si>
    <t>108010600456665240000183001</t>
  </si>
  <si>
    <t>111050600063665240000183001</t>
  </si>
  <si>
    <t>111050600387665240000193001</t>
  </si>
  <si>
    <t>111050600124665240000183001</t>
  </si>
  <si>
    <t>111050600383665240000193001</t>
  </si>
  <si>
    <t>111050600422665240000193001</t>
  </si>
  <si>
    <t>111050600040665240000243001</t>
  </si>
  <si>
    <t>113050600125665240000183001</t>
  </si>
  <si>
    <t>114050600156652400000183001</t>
  </si>
  <si>
    <t>114050600418665240000193001</t>
  </si>
  <si>
    <t>116050600010665240000223001</t>
  </si>
  <si>
    <t>117050600229665240000183001</t>
  </si>
  <si>
    <t>92511302994140000130</t>
  </si>
  <si>
    <t>202050600060665240000243001</t>
  </si>
  <si>
    <t>202140600000011665240001253001</t>
  </si>
  <si>
    <t>60000001166524000</t>
  </si>
  <si>
    <t>202050600000024665240001243001</t>
  </si>
  <si>
    <t>202050600061665240000243001</t>
  </si>
  <si>
    <t>202050600062665240000243001</t>
  </si>
  <si>
    <t>202050600063665240000243001</t>
  </si>
  <si>
    <t>202140600000012665240001253001</t>
  </si>
  <si>
    <t>202050600064665240000243001</t>
  </si>
  <si>
    <t>219050600371665240000183001</t>
  </si>
  <si>
    <t>202050600068665240000243001</t>
  </si>
  <si>
    <t>202050600069665240000243001</t>
  </si>
  <si>
    <t>202140600000013665240001253001</t>
  </si>
  <si>
    <t>202050600075665240000243001</t>
  </si>
  <si>
    <t>202050600076665240000243001</t>
  </si>
  <si>
    <t>202050600081665240000243001</t>
  </si>
  <si>
    <t>202140600000005665240001253001</t>
  </si>
  <si>
    <t>202140600000006665240001253001</t>
  </si>
  <si>
    <t>202140600000007665240001253001</t>
  </si>
  <si>
    <t>202140600000008665240001253001</t>
  </si>
  <si>
    <t>202140600000009665240001253001</t>
  </si>
  <si>
    <t>202050600051665240000243001</t>
  </si>
  <si>
    <t>202050600052665240000243001</t>
  </si>
  <si>
    <t>202050600054665240000243001</t>
  </si>
  <si>
    <t>202050600058665240000243001</t>
  </si>
  <si>
    <t>219140600000010665240001253001</t>
  </si>
  <si>
    <t>202130600100665240000243001</t>
  </si>
  <si>
    <t>202130600031665240000183001</t>
  </si>
  <si>
    <t>202100600332665240000183001</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</si>
  <si>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</si>
  <si>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живонтыми, налагаемые должностными лицами органов исполнительной власти субъектов Российской Федерации, учреждениями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</si>
  <si>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вреда,причиненного выдным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</si>
  <si>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</si>
  <si>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</si>
  <si>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</si>
  <si>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</si>
  <si>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0153</t>
  </si>
  <si>
    <t>Реестр источников доходов бюджета муниципального образования "Краснинский муниципальный округ" Смоленской области на 2026 год и на плановый период 2027 и 2028 годов</t>
  </si>
  <si>
    <t>Субсидии бюджетам муниципальных округов на софинансирование закупки и монтажа оборудования для создания "умных" спортивных площадок</t>
  </si>
  <si>
    <t>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</si>
  <si>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904 2 02 25349 14 0000 150</t>
  </si>
  <si>
    <t>18210501011010000110</t>
  </si>
  <si>
    <t>18210501021010000110</t>
  </si>
  <si>
    <t>18210502010020000110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</si>
  <si>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</si>
  <si>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60000001566524000</t>
  </si>
  <si>
    <t>202140600000015665240001253001</t>
  </si>
  <si>
    <t>Управление по развитию территорий Администрации муниципального образования "Краснинский муниципальный округ" Смоленской области</t>
  </si>
  <si>
    <t>0168</t>
  </si>
  <si>
    <t>0171</t>
  </si>
  <si>
    <t>0178</t>
  </si>
  <si>
    <t>0179</t>
  </si>
  <si>
    <t>0180</t>
  </si>
  <si>
    <t>0182</t>
  </si>
  <si>
    <t>0185</t>
  </si>
  <si>
    <t>0186</t>
  </si>
  <si>
    <t>0187</t>
  </si>
  <si>
    <t>0190</t>
  </si>
  <si>
    <t>0191</t>
  </si>
  <si>
    <t>Муниципальное образования "Краснинский муниципальный округ" Смоленской области</t>
  </si>
  <si>
    <t>Показатели прогноза доходов в 2025 году в соответсвии с решением о бюджете</t>
  </si>
  <si>
    <t>Показатели кассовых поступлений в 2025 году (по состоянию на       1 октября 2025 г.)</t>
  </si>
  <si>
    <t>Оценка исполнения     2025  года</t>
  </si>
  <si>
    <t>2026 год (очередной финансовый год)</t>
  </si>
  <si>
    <t>2027 год             (на первый год планового периода)</t>
  </si>
  <si>
    <t>2028 год            (на второй год планового периода)</t>
  </si>
  <si>
    <t>ВСЕГО</t>
  </si>
  <si>
    <t>Итого безвозмездные поступления</t>
  </si>
  <si>
    <t>Итого  налоговые и неналоговые доходы</t>
  </si>
</sst>
</file>

<file path=xl/styles.xml><?xml version="1.0" encoding="utf-8"?>
<styleSheet xmlns="http://schemas.openxmlformats.org/spreadsheetml/2006/main">
  <numFmts count="1">
    <numFmt numFmtId="164" formatCode="dd/mm/yy;@"/>
  </numFmts>
  <fonts count="18">
    <font>
      <sz val="11"/>
      <name val="Calibri"/>
      <family val="2"/>
      <scheme val="minor"/>
    </font>
    <font>
      <sz val="11"/>
      <color rgb="FF000000"/>
      <name val="Calibri"/>
      <family val="2"/>
      <charset val="204"/>
      <scheme val="minor"/>
    </font>
    <font>
      <b/>
      <sz val="12"/>
      <color rgb="FF000000"/>
      <name val="Arial"/>
      <family val="2"/>
      <charset val="204"/>
    </font>
    <font>
      <sz val="10"/>
      <color rgb="FF000000"/>
      <name val="Arial"/>
      <family val="2"/>
      <charset val="204"/>
    </font>
    <font>
      <b/>
      <sz val="10"/>
      <color rgb="FF000000"/>
      <name val="Arial"/>
      <family val="2"/>
      <charset val="204"/>
    </font>
    <font>
      <sz val="12"/>
      <color rgb="FF000000"/>
      <name val="Times New Roman"/>
      <family val="1"/>
      <charset val="204"/>
    </font>
    <font>
      <sz val="11"/>
      <color rgb="FF000000"/>
      <name val="Calibri"/>
      <family val="2"/>
      <charset val="204"/>
      <scheme val="minor"/>
    </font>
    <font>
      <sz val="10"/>
      <color rgb="FF000000"/>
      <name val="Arial"/>
      <family val="2"/>
      <charset val="204"/>
    </font>
    <font>
      <sz val="11"/>
      <name val="Calibri"/>
      <family val="2"/>
      <scheme val="minor"/>
    </font>
    <font>
      <b/>
      <sz val="10"/>
      <color rgb="FF000000"/>
      <name val="Arial"/>
      <family val="2"/>
      <charset val="204"/>
    </font>
    <font>
      <sz val="10"/>
      <name val="Times New Roman"/>
      <family val="1"/>
      <charset val="204"/>
    </font>
    <font>
      <sz val="10"/>
      <color rgb="FF000000"/>
      <name val="Times New Roman"/>
      <family val="1"/>
      <charset val="204"/>
    </font>
    <font>
      <sz val="11"/>
      <color rgb="FF000000"/>
      <name val="Times New Roman"/>
      <family val="1"/>
      <charset val="204"/>
    </font>
    <font>
      <b/>
      <sz val="10"/>
      <color rgb="FF000000"/>
      <name val="Times New Roman"/>
      <family val="1"/>
      <charset val="204"/>
    </font>
    <font>
      <sz val="11"/>
      <name val="Times New Roman"/>
      <family val="1"/>
      <charset val="204"/>
    </font>
    <font>
      <sz val="16"/>
      <color rgb="FF000000"/>
      <name val="Times New Roman"/>
      <family val="1"/>
      <charset val="204"/>
    </font>
    <font>
      <sz val="10"/>
      <color theme="1"/>
      <name val="Times New Roman"/>
      <family val="1"/>
      <charset val="204"/>
    </font>
    <font>
      <sz val="10"/>
      <name val="Calibri"/>
      <family val="2"/>
      <scheme val="minor"/>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6" tint="-0.249977111117893"/>
        <bgColor indexed="64"/>
      </patternFill>
    </fill>
  </fills>
  <borders count="32">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indexed="64"/>
      </right>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indexed="64"/>
      </left>
      <right style="thin">
        <color indexed="64"/>
      </right>
      <top style="thin">
        <color indexed="64"/>
      </top>
      <bottom/>
      <diagonal/>
    </border>
    <border>
      <left/>
      <right style="thin">
        <color rgb="FF000000"/>
      </right>
      <top/>
      <bottom/>
      <diagonal/>
    </border>
    <border>
      <left/>
      <right/>
      <top style="thin">
        <color indexed="64"/>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diagonal/>
    </border>
    <border>
      <left/>
      <right style="thin">
        <color rgb="FF000000"/>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thin">
        <color rgb="FF000000"/>
      </left>
      <right/>
      <top/>
      <bottom/>
      <diagonal/>
    </border>
  </borders>
  <cellStyleXfs count="60">
    <xf numFmtId="0" fontId="0" fillId="0" borderId="0"/>
    <xf numFmtId="0" fontId="1" fillId="0" borderId="3"/>
    <xf numFmtId="0" fontId="2" fillId="0" borderId="3">
      <alignment horizontal="center" vertical="center" wrapText="1"/>
    </xf>
    <xf numFmtId="0" fontId="3" fillId="0" borderId="3">
      <alignment horizontal="center" wrapText="1"/>
    </xf>
    <xf numFmtId="0" fontId="3" fillId="0" borderId="3"/>
    <xf numFmtId="0" fontId="3" fillId="0" borderId="3">
      <alignment horizontal="center"/>
    </xf>
    <xf numFmtId="49" fontId="3" fillId="0" borderId="3"/>
    <xf numFmtId="0" fontId="3" fillId="0" borderId="3">
      <alignment horizontal="right" wrapText="1"/>
    </xf>
    <xf numFmtId="1" fontId="3" fillId="0" borderId="3">
      <alignment horizontal="center" shrinkToFit="1"/>
    </xf>
    <xf numFmtId="0" fontId="4" fillId="0" borderId="3">
      <alignment horizontal="center" vertical="center"/>
    </xf>
    <xf numFmtId="49" fontId="3" fillId="0" borderId="3">
      <alignment horizontal="center" shrinkToFit="1"/>
    </xf>
    <xf numFmtId="0" fontId="3" fillId="0" borderId="3">
      <alignment horizontal="center" vertical="center" wrapText="1"/>
    </xf>
    <xf numFmtId="49" fontId="3" fillId="0" borderId="3">
      <alignment horizontal="left" wrapText="1"/>
    </xf>
    <xf numFmtId="0" fontId="3" fillId="0" borderId="4">
      <alignment horizontal="left" vertical="center" wrapText="1"/>
    </xf>
    <xf numFmtId="0" fontId="3" fillId="0" borderId="5">
      <alignment horizontal="left" vertical="center" wrapText="1"/>
    </xf>
    <xf numFmtId="49" fontId="3" fillId="2" borderId="3">
      <alignment horizontal="left"/>
    </xf>
    <xf numFmtId="0" fontId="3" fillId="2" borderId="3">
      <alignment wrapText="1"/>
    </xf>
    <xf numFmtId="49" fontId="3" fillId="2" borderId="3">
      <alignment horizontal="left" wrapText="1"/>
    </xf>
    <xf numFmtId="0" fontId="3" fillId="2" borderId="6">
      <alignment horizontal="center"/>
    </xf>
    <xf numFmtId="0" fontId="3" fillId="0" borderId="6">
      <alignment vertical="center" wrapText="1"/>
    </xf>
    <xf numFmtId="49" fontId="3" fillId="0" borderId="6"/>
    <xf numFmtId="0" fontId="3" fillId="0" borderId="6">
      <alignment horizontal="right" wrapText="1"/>
    </xf>
    <xf numFmtId="49" fontId="3" fillId="0" borderId="3">
      <alignment horizontal="center"/>
    </xf>
    <xf numFmtId="49" fontId="3" fillId="0" borderId="3">
      <alignment horizontal="center" vertical="center" wrapText="1"/>
    </xf>
    <xf numFmtId="0" fontId="3" fillId="0" borderId="3">
      <alignment vertical="center"/>
    </xf>
    <xf numFmtId="49" fontId="4" fillId="0" borderId="3">
      <alignment vertical="center"/>
    </xf>
    <xf numFmtId="49" fontId="4" fillId="0" borderId="3">
      <alignment horizontal="center" vertical="center"/>
    </xf>
    <xf numFmtId="0" fontId="3" fillId="0" borderId="3">
      <alignment horizontal="right" vertical="center"/>
    </xf>
    <xf numFmtId="0" fontId="1" fillId="0" borderId="7">
      <alignment horizontal="center" vertical="center"/>
    </xf>
    <xf numFmtId="0" fontId="3" fillId="0" borderId="8">
      <alignment horizontal="center" vertical="center" wrapText="1"/>
    </xf>
    <xf numFmtId="0" fontId="3" fillId="0" borderId="7">
      <alignment horizontal="center" vertical="center" wrapText="1"/>
    </xf>
    <xf numFmtId="0" fontId="3" fillId="0" borderId="9">
      <alignment horizontal="center" vertical="center" wrapText="1"/>
    </xf>
    <xf numFmtId="0" fontId="1" fillId="0" borderId="7">
      <alignment horizontal="center"/>
    </xf>
    <xf numFmtId="1" fontId="5" fillId="0" borderId="7">
      <alignment horizontal="center" vertical="center" shrinkToFit="1"/>
    </xf>
    <xf numFmtId="1" fontId="3" fillId="0" borderId="8">
      <alignment horizontal="center" vertical="center" shrinkToFit="1"/>
    </xf>
    <xf numFmtId="1" fontId="3" fillId="0" borderId="7">
      <alignment horizontal="center" vertical="center" wrapText="1"/>
    </xf>
    <xf numFmtId="1" fontId="3" fillId="0" borderId="7">
      <alignment horizontal="center" vertical="center" shrinkToFit="1"/>
    </xf>
    <xf numFmtId="0" fontId="3" fillId="0" borderId="7">
      <alignment vertical="top" wrapText="1"/>
    </xf>
    <xf numFmtId="4" fontId="3" fillId="0" borderId="7">
      <alignment horizontal="right" vertical="center" shrinkToFit="1"/>
    </xf>
    <xf numFmtId="0" fontId="1" fillId="0" borderId="6"/>
    <xf numFmtId="0" fontId="3" fillId="0" borderId="6">
      <alignment horizontal="right"/>
    </xf>
    <xf numFmtId="49" fontId="3" fillId="0" borderId="7">
      <alignment horizontal="center"/>
    </xf>
    <xf numFmtId="0" fontId="3" fillId="0" borderId="3">
      <alignment horizontal="left"/>
    </xf>
    <xf numFmtId="49" fontId="3" fillId="0" borderId="4">
      <alignment horizontal="center" vertical="center" wrapText="1"/>
    </xf>
    <xf numFmtId="164" fontId="3" fillId="0" borderId="4">
      <alignment horizontal="center" vertical="center" wrapText="1"/>
    </xf>
    <xf numFmtId="0" fontId="3" fillId="0" borderId="3">
      <alignment horizontal="left" vertical="top"/>
    </xf>
    <xf numFmtId="49" fontId="3" fillId="0" borderId="3">
      <alignment horizontal="center" vertical="center"/>
    </xf>
    <xf numFmtId="0" fontId="3" fillId="0" borderId="6">
      <alignment horizontal="center" vertical="center" wrapText="1"/>
    </xf>
    <xf numFmtId="49" fontId="3" fillId="0" borderId="6">
      <alignment horizontal="center" vertical="center" wrapText="1"/>
    </xf>
    <xf numFmtId="164" fontId="3" fillId="0" borderId="3">
      <alignment horizontal="center" vertical="center" wrapText="1"/>
    </xf>
    <xf numFmtId="0" fontId="8" fillId="0" borderId="0"/>
    <xf numFmtId="0" fontId="8" fillId="0" borderId="0"/>
    <xf numFmtId="0" fontId="8" fillId="0" borderId="0"/>
    <xf numFmtId="0" fontId="6" fillId="0" borderId="3"/>
    <xf numFmtId="0" fontId="6" fillId="0" borderId="3"/>
    <xf numFmtId="0" fontId="7" fillId="3" borderId="3"/>
    <xf numFmtId="0" fontId="6" fillId="0" borderId="3"/>
    <xf numFmtId="49" fontId="3" fillId="0" borderId="4">
      <alignment horizontal="center" vertical="center"/>
    </xf>
    <xf numFmtId="1" fontId="9" fillId="0" borderId="2">
      <alignment horizontal="center" vertical="center" shrinkToFit="1"/>
    </xf>
    <xf numFmtId="4" fontId="9" fillId="0" borderId="2">
      <alignment horizontal="right" vertical="center" shrinkToFit="1"/>
    </xf>
  </cellStyleXfs>
  <cellXfs count="230">
    <xf numFmtId="0" fontId="0" fillId="0" borderId="0" xfId="0"/>
    <xf numFmtId="0" fontId="0" fillId="0" borderId="0" xfId="0" applyProtection="1">
      <protection locked="0"/>
    </xf>
    <xf numFmtId="0" fontId="1" fillId="0" borderId="3" xfId="1" applyNumberFormat="1" applyProtection="1"/>
    <xf numFmtId="0" fontId="3" fillId="0" borderId="3" xfId="4" applyNumberFormat="1" applyProtection="1"/>
    <xf numFmtId="0" fontId="4" fillId="0" borderId="3" xfId="9" applyNumberFormat="1" applyProtection="1">
      <alignment horizontal="center" vertical="center"/>
    </xf>
    <xf numFmtId="0" fontId="3" fillId="0" borderId="3" xfId="11" applyNumberFormat="1" applyProtection="1">
      <alignment horizontal="center" vertical="center" wrapText="1"/>
    </xf>
    <xf numFmtId="0" fontId="3" fillId="0" borderId="3" xfId="42" applyNumberFormat="1" applyProtection="1">
      <alignment horizontal="left"/>
    </xf>
    <xf numFmtId="0" fontId="3" fillId="0" borderId="3" xfId="45" applyNumberFormat="1" applyProtection="1">
      <alignment horizontal="left" vertical="top"/>
    </xf>
    <xf numFmtId="0" fontId="11" fillId="0" borderId="3" xfId="7" applyNumberFormat="1" applyFont="1" applyProtection="1">
      <alignment horizontal="right" wrapText="1"/>
    </xf>
    <xf numFmtId="1" fontId="11" fillId="0" borderId="3" xfId="8" applyNumberFormat="1" applyFont="1" applyProtection="1">
      <alignment horizontal="center" shrinkToFit="1"/>
    </xf>
    <xf numFmtId="0" fontId="12" fillId="0" borderId="3" xfId="1" applyNumberFormat="1" applyFont="1" applyProtection="1"/>
    <xf numFmtId="0" fontId="11" fillId="2" borderId="3" xfId="16" applyNumberFormat="1" applyFont="1" applyProtection="1">
      <alignment wrapText="1"/>
    </xf>
    <xf numFmtId="49" fontId="11" fillId="2" borderId="3" xfId="17" applyNumberFormat="1" applyFont="1" applyProtection="1">
      <alignment horizontal="left" wrapText="1"/>
    </xf>
    <xf numFmtId="0" fontId="11" fillId="0" borderId="6" xfId="19" applyNumberFormat="1" applyFont="1" applyProtection="1">
      <alignment vertical="center" wrapText="1"/>
    </xf>
    <xf numFmtId="49" fontId="11" fillId="0" borderId="6" xfId="20" applyNumberFormat="1" applyFont="1" applyProtection="1"/>
    <xf numFmtId="0" fontId="11" fillId="0" borderId="6" xfId="21" applyNumberFormat="1" applyFont="1" applyProtection="1">
      <alignment horizontal="right" wrapText="1"/>
    </xf>
    <xf numFmtId="49" fontId="11" fillId="0" borderId="3" xfId="22" applyNumberFormat="1" applyFont="1" applyProtection="1">
      <alignment horizontal="center"/>
    </xf>
    <xf numFmtId="0" fontId="11" fillId="0" borderId="3" xfId="42" applyNumberFormat="1" applyFont="1" applyAlignment="1" applyProtection="1">
      <alignment wrapText="1"/>
    </xf>
    <xf numFmtId="49" fontId="11" fillId="0" borderId="3" xfId="23" applyNumberFormat="1" applyFont="1" applyProtection="1">
      <alignment horizontal="center" vertical="center" wrapText="1"/>
    </xf>
    <xf numFmtId="49" fontId="11" fillId="0" borderId="3" xfId="6" applyNumberFormat="1" applyFont="1" applyProtection="1"/>
    <xf numFmtId="0" fontId="11" fillId="0" borderId="3" xfId="11" applyNumberFormat="1" applyFont="1" applyProtection="1">
      <alignment horizontal="center" vertical="center" wrapText="1"/>
    </xf>
    <xf numFmtId="0" fontId="11" fillId="0" borderId="3" xfId="3" applyNumberFormat="1" applyFont="1" applyProtection="1">
      <alignment horizontal="center" wrapText="1"/>
    </xf>
    <xf numFmtId="0" fontId="11" fillId="0" borderId="3" xfId="4" applyNumberFormat="1" applyFont="1" applyProtection="1"/>
    <xf numFmtId="0" fontId="11" fillId="0" borderId="3" xfId="24" applyNumberFormat="1" applyFont="1" applyProtection="1">
      <alignment vertical="center"/>
    </xf>
    <xf numFmtId="49" fontId="13" fillId="0" borderId="3" xfId="25" applyNumberFormat="1" applyFont="1" applyProtection="1">
      <alignment vertical="center"/>
    </xf>
    <xf numFmtId="49" fontId="13" fillId="0" borderId="3" xfId="26" applyNumberFormat="1" applyFont="1" applyProtection="1">
      <alignment horizontal="center" vertical="center"/>
    </xf>
    <xf numFmtId="0" fontId="11" fillId="0" borderId="3" xfId="27" applyNumberFormat="1" applyFont="1" applyProtection="1">
      <alignment horizontal="right" vertical="center"/>
    </xf>
    <xf numFmtId="0" fontId="11" fillId="0" borderId="7" xfId="30" applyNumberFormat="1" applyFont="1" applyProtection="1">
      <alignment horizontal="center" vertical="center" wrapText="1"/>
    </xf>
    <xf numFmtId="0" fontId="11" fillId="0" borderId="9" xfId="31" applyNumberFormat="1" applyFont="1" applyProtection="1">
      <alignment horizontal="center" vertical="center" wrapText="1"/>
    </xf>
    <xf numFmtId="0" fontId="11" fillId="0" borderId="8" xfId="29" applyNumberFormat="1" applyFont="1" applyProtection="1">
      <alignment horizontal="center" vertical="center" wrapText="1"/>
    </xf>
    <xf numFmtId="1" fontId="11" fillId="0" borderId="8" xfId="34" applyNumberFormat="1" applyFont="1" applyProtection="1">
      <alignment horizontal="center" vertical="center" shrinkToFit="1"/>
    </xf>
    <xf numFmtId="0" fontId="11" fillId="0" borderId="7" xfId="37" applyNumberFormat="1" applyFont="1" applyProtection="1">
      <alignment vertical="top" wrapText="1"/>
    </xf>
    <xf numFmtId="0" fontId="10" fillId="0" borderId="7" xfId="37" applyNumberFormat="1" applyFont="1" applyProtection="1">
      <alignment vertical="top" wrapText="1"/>
    </xf>
    <xf numFmtId="4" fontId="10" fillId="0" borderId="7" xfId="38" applyNumberFormat="1" applyFont="1" applyProtection="1">
      <alignment horizontal="right" vertical="center" shrinkToFit="1"/>
    </xf>
    <xf numFmtId="49" fontId="11" fillId="0" borderId="10" xfId="44" applyNumberFormat="1" applyFont="1" applyBorder="1" applyAlignment="1">
      <alignment vertical="center" wrapText="1"/>
    </xf>
    <xf numFmtId="4" fontId="11" fillId="0" borderId="10" xfId="48" applyNumberFormat="1" applyFont="1" applyBorder="1" applyAlignment="1">
      <alignment horizontal="right" vertical="center" shrinkToFit="1"/>
    </xf>
    <xf numFmtId="4" fontId="11" fillId="0" borderId="7" xfId="37" applyNumberFormat="1" applyFont="1" applyProtection="1">
      <alignment vertical="top" wrapText="1"/>
    </xf>
    <xf numFmtId="0" fontId="11" fillId="0" borderId="9" xfId="37" applyNumberFormat="1" applyFont="1" applyBorder="1" applyProtection="1">
      <alignment vertical="top" wrapText="1"/>
    </xf>
    <xf numFmtId="0" fontId="11" fillId="0" borderId="7" xfId="30" applyNumberFormat="1" applyFont="1" applyProtection="1">
      <alignment horizontal="center" vertical="center" wrapText="1"/>
    </xf>
    <xf numFmtId="49" fontId="11" fillId="0" borderId="3" xfId="12" applyNumberFormat="1" applyFont="1" applyProtection="1">
      <alignment horizontal="left" wrapText="1"/>
    </xf>
    <xf numFmtId="4" fontId="16" fillId="0" borderId="10" xfId="48" applyNumberFormat="1" applyFont="1" applyBorder="1" applyAlignment="1">
      <alignment horizontal="right" vertical="center" shrinkToFit="1"/>
    </xf>
    <xf numFmtId="0" fontId="11" fillId="0" borderId="3" xfId="5" applyNumberFormat="1" applyFont="1" applyProtection="1">
      <alignment horizontal="center"/>
    </xf>
    <xf numFmtId="0" fontId="13" fillId="0" borderId="3" xfId="9" applyNumberFormat="1" applyFont="1" applyProtection="1">
      <alignment horizontal="center" vertical="center"/>
    </xf>
    <xf numFmtId="49" fontId="11" fillId="0" borderId="3" xfId="10" applyNumberFormat="1" applyFont="1" applyProtection="1">
      <alignment horizontal="center" shrinkToFit="1"/>
    </xf>
    <xf numFmtId="0" fontId="11" fillId="0" borderId="3" xfId="42" applyNumberFormat="1" applyFont="1" applyProtection="1">
      <alignment horizontal="left"/>
    </xf>
    <xf numFmtId="0" fontId="11" fillId="0" borderId="7" xfId="32" applyNumberFormat="1" applyFont="1" applyProtection="1">
      <alignment horizontal="center"/>
    </xf>
    <xf numFmtId="0" fontId="10" fillId="0" borderId="0" xfId="0" applyFont="1" applyProtection="1">
      <protection locked="0"/>
    </xf>
    <xf numFmtId="4" fontId="11" fillId="0" borderId="7" xfId="38" applyNumberFormat="1" applyFont="1" applyAlignment="1" applyProtection="1">
      <alignment horizontal="right" vertical="center" shrinkToFit="1"/>
    </xf>
    <xf numFmtId="0" fontId="11" fillId="0" borderId="10" xfId="37" applyNumberFormat="1" applyFont="1" applyBorder="1" applyProtection="1">
      <alignment vertical="top" wrapText="1"/>
    </xf>
    <xf numFmtId="49" fontId="11" fillId="0" borderId="7" xfId="36" applyNumberFormat="1" applyFont="1" applyProtection="1">
      <alignment horizontal="center" vertical="center" shrinkToFit="1"/>
    </xf>
    <xf numFmtId="49" fontId="11" fillId="0" borderId="7" xfId="36" applyNumberFormat="1" applyFont="1">
      <alignment horizontal="center" vertical="center" shrinkToFit="1"/>
    </xf>
    <xf numFmtId="1" fontId="11" fillId="0" borderId="7" xfId="36" applyFont="1">
      <alignment horizontal="center" vertical="center" shrinkToFit="1"/>
    </xf>
    <xf numFmtId="1" fontId="11" fillId="0" borderId="7" xfId="33" applyNumberFormat="1" applyFont="1" applyProtection="1">
      <alignment horizontal="center" vertical="center" shrinkToFit="1"/>
    </xf>
    <xf numFmtId="1" fontId="11" fillId="0" borderId="9" xfId="33" applyNumberFormat="1" applyFont="1" applyBorder="1" applyProtection="1">
      <alignment horizontal="center" vertical="center" shrinkToFit="1"/>
    </xf>
    <xf numFmtId="1" fontId="11" fillId="0" borderId="10" xfId="33" applyNumberFormat="1" applyFont="1" applyBorder="1" applyProtection="1">
      <alignment horizontal="center" vertical="center" shrinkToFit="1"/>
    </xf>
    <xf numFmtId="0" fontId="10" fillId="0" borderId="10" xfId="0" applyFont="1" applyBorder="1" applyAlignment="1">
      <alignment horizontal="center" vertical="center"/>
    </xf>
    <xf numFmtId="49" fontId="11" fillId="0" borderId="7" xfId="36" applyNumberFormat="1" applyFont="1" applyAlignment="1">
      <alignment horizontal="center" vertical="center" wrapText="1" shrinkToFit="1"/>
    </xf>
    <xf numFmtId="49" fontId="11" fillId="0" borderId="10" xfId="36" applyNumberFormat="1" applyFont="1" applyBorder="1">
      <alignment horizontal="center" vertical="center" shrinkToFit="1"/>
    </xf>
    <xf numFmtId="1" fontId="11" fillId="0" borderId="7" xfId="36" applyFont="1">
      <alignment horizontal="center" vertical="center" shrinkToFit="1"/>
    </xf>
    <xf numFmtId="1" fontId="11" fillId="0" borderId="7" xfId="36" applyFont="1">
      <alignment horizontal="center" vertical="center" shrinkToFit="1"/>
    </xf>
    <xf numFmtId="49" fontId="11" fillId="0" borderId="7" xfId="36" applyNumberFormat="1" applyFont="1">
      <alignment horizontal="center" vertical="center" shrinkToFit="1"/>
    </xf>
    <xf numFmtId="1" fontId="11" fillId="0" borderId="7" xfId="36" applyFont="1">
      <alignment horizontal="center" vertical="center" shrinkToFit="1"/>
    </xf>
    <xf numFmtId="49" fontId="11" fillId="0" borderId="7" xfId="36" applyNumberFormat="1" applyFont="1">
      <alignment horizontal="center" vertical="center" shrinkToFit="1"/>
    </xf>
    <xf numFmtId="0" fontId="0" fillId="0" borderId="5" xfId="0" applyBorder="1" applyAlignment="1">
      <alignment horizontal="center" vertical="center" shrinkToFit="1"/>
    </xf>
    <xf numFmtId="0" fontId="0" fillId="0" borderId="8" xfId="0" applyBorder="1" applyAlignment="1">
      <alignment horizontal="center" vertical="center" shrinkToFit="1"/>
    </xf>
    <xf numFmtId="1" fontId="11" fillId="0" borderId="19" xfId="33" applyNumberFormat="1" applyFont="1" applyBorder="1" applyProtection="1">
      <alignment horizontal="center" vertical="center" shrinkToFit="1"/>
    </xf>
    <xf numFmtId="1" fontId="11" fillId="0" borderId="24" xfId="34" applyNumberFormat="1" applyFont="1" applyBorder="1" applyProtection="1">
      <alignment horizontal="center" vertical="center" shrinkToFit="1"/>
    </xf>
    <xf numFmtId="49" fontId="11" fillId="0" borderId="8" xfId="36" applyNumberFormat="1" applyFont="1" applyBorder="1" applyProtection="1">
      <alignment horizontal="center" vertical="center" shrinkToFit="1"/>
    </xf>
    <xf numFmtId="0" fontId="11" fillId="0" borderId="2" xfId="37" applyNumberFormat="1" applyFont="1" applyBorder="1" applyProtection="1">
      <alignment vertical="top" wrapText="1"/>
    </xf>
    <xf numFmtId="0" fontId="10" fillId="0" borderId="0" xfId="0" applyFont="1" applyAlignment="1" applyProtection="1">
      <alignment vertical="center"/>
      <protection locked="0"/>
    </xf>
    <xf numFmtId="0" fontId="10" fillId="0" borderId="10" xfId="0" applyFont="1" applyBorder="1" applyAlignment="1" applyProtection="1">
      <alignment vertical="center" wrapText="1"/>
      <protection locked="0"/>
    </xf>
    <xf numFmtId="4" fontId="11" fillId="0" borderId="10" xfId="38" applyNumberFormat="1" applyFont="1" applyBorder="1" applyAlignment="1" applyProtection="1">
      <alignment horizontal="right" vertical="center" shrinkToFit="1"/>
    </xf>
    <xf numFmtId="0" fontId="11" fillId="0" borderId="19" xfId="37" applyNumberFormat="1" applyFont="1" applyBorder="1" applyProtection="1">
      <alignment vertical="top" wrapText="1"/>
    </xf>
    <xf numFmtId="49" fontId="11" fillId="0" borderId="5" xfId="36" applyNumberFormat="1" applyFont="1" applyBorder="1" applyProtection="1">
      <alignment horizontal="center" vertical="center" shrinkToFit="1"/>
    </xf>
    <xf numFmtId="49" fontId="11" fillId="0" borderId="8" xfId="34" applyNumberFormat="1" applyFont="1" applyProtection="1">
      <alignment horizontal="center" vertical="center" shrinkToFit="1"/>
    </xf>
    <xf numFmtId="49" fontId="11" fillId="0" borderId="18" xfId="34" applyNumberFormat="1" applyFont="1" applyBorder="1" applyProtection="1">
      <alignment horizontal="center" vertical="center" shrinkToFit="1"/>
    </xf>
    <xf numFmtId="49" fontId="11" fillId="0" borderId="10" xfId="10" applyFont="1" applyBorder="1" applyAlignment="1">
      <alignment horizontal="center" vertical="center" shrinkToFit="1"/>
    </xf>
    <xf numFmtId="49" fontId="11" fillId="0" borderId="24" xfId="34" applyNumberFormat="1" applyFont="1" applyBorder="1" applyProtection="1">
      <alignment horizontal="center" vertical="center" shrinkToFit="1"/>
    </xf>
    <xf numFmtId="49" fontId="11" fillId="0" borderId="10" xfId="34" applyNumberFormat="1" applyFont="1" applyBorder="1" applyProtection="1">
      <alignment horizontal="center" vertical="center" shrinkToFit="1"/>
    </xf>
    <xf numFmtId="1" fontId="11" fillId="0" borderId="29" xfId="33" applyNumberFormat="1" applyFont="1" applyBorder="1" applyProtection="1">
      <alignment horizontal="center" vertical="center" shrinkToFit="1"/>
    </xf>
    <xf numFmtId="49" fontId="11" fillId="0" borderId="18" xfId="34" applyNumberFormat="1" applyFont="1" applyBorder="1" applyAlignment="1" applyProtection="1">
      <alignment horizontal="center" vertical="center" shrinkToFit="1"/>
    </xf>
    <xf numFmtId="49" fontId="11" fillId="0" borderId="7" xfId="36" applyNumberFormat="1" applyFont="1" applyProtection="1">
      <alignment horizontal="center" vertical="center" shrinkToFit="1"/>
    </xf>
    <xf numFmtId="49" fontId="11" fillId="0" borderId="7" xfId="36" applyNumberFormat="1" applyFont="1" applyProtection="1">
      <alignment horizontal="center" vertical="center" shrinkToFit="1"/>
    </xf>
    <xf numFmtId="49" fontId="11" fillId="0" borderId="7" xfId="36" applyNumberFormat="1" applyFont="1" applyProtection="1">
      <alignment horizontal="center" vertical="center" shrinkToFit="1"/>
    </xf>
    <xf numFmtId="49" fontId="10" fillId="0" borderId="7" xfId="36" applyNumberFormat="1" applyFont="1" applyProtection="1">
      <alignment horizontal="center" vertical="center" shrinkToFit="1"/>
    </xf>
    <xf numFmtId="4" fontId="10" fillId="0" borderId="19" xfId="38" applyNumberFormat="1" applyFont="1" applyBorder="1" applyProtection="1">
      <alignment horizontal="right" vertical="center" shrinkToFit="1"/>
    </xf>
    <xf numFmtId="4" fontId="10" fillId="0" borderId="8" xfId="38" applyNumberFormat="1" applyFont="1" applyBorder="1" applyProtection="1">
      <alignment horizontal="right" vertical="center" shrinkToFit="1"/>
    </xf>
    <xf numFmtId="0" fontId="11" fillId="0" borderId="9" xfId="30" applyNumberFormat="1" applyFont="1" applyBorder="1" applyProtection="1">
      <alignment horizontal="center" vertical="center" wrapText="1"/>
    </xf>
    <xf numFmtId="4" fontId="10" fillId="0" borderId="2" xfId="38" applyNumberFormat="1" applyFont="1" applyBorder="1" applyProtection="1">
      <alignment horizontal="right" vertical="center" shrinkToFit="1"/>
    </xf>
    <xf numFmtId="4" fontId="10" fillId="0" borderId="10" xfId="38" applyNumberFormat="1" applyFont="1" applyBorder="1" applyProtection="1">
      <alignment horizontal="right" vertical="center" shrinkToFit="1"/>
    </xf>
    <xf numFmtId="49" fontId="16" fillId="0" borderId="7" xfId="36" applyNumberFormat="1" applyFont="1">
      <alignment horizontal="center" vertical="center" shrinkToFit="1"/>
    </xf>
    <xf numFmtId="4" fontId="10" fillId="0" borderId="0" xfId="0" applyNumberFormat="1" applyFont="1" applyAlignment="1" applyProtection="1">
      <alignment horizontal="right" vertical="center"/>
      <protection locked="0"/>
    </xf>
    <xf numFmtId="4" fontId="16" fillId="0" borderId="7" xfId="38" applyNumberFormat="1" applyFont="1" applyAlignment="1" applyProtection="1">
      <alignment horizontal="right" vertical="center" shrinkToFit="1"/>
    </xf>
    <xf numFmtId="49" fontId="11" fillId="0" borderId="7" xfId="36" applyNumberFormat="1" applyFont="1" applyProtection="1">
      <alignment horizontal="center" vertical="center" shrinkToFit="1"/>
    </xf>
    <xf numFmtId="49" fontId="11" fillId="0" borderId="8" xfId="34" applyNumberFormat="1" applyFont="1" applyFill="1" applyProtection="1">
      <alignment horizontal="center" vertical="center" shrinkToFit="1"/>
    </xf>
    <xf numFmtId="49" fontId="11" fillId="0" borderId="7" xfId="36" applyNumberFormat="1" applyFont="1" applyFill="1" applyProtection="1">
      <alignment horizontal="center" vertical="center" shrinkToFit="1"/>
    </xf>
    <xf numFmtId="0" fontId="11" fillId="0" borderId="7" xfId="30" applyNumberFormat="1" applyFont="1" applyProtection="1">
      <alignment horizontal="center" vertical="center" wrapText="1"/>
    </xf>
    <xf numFmtId="4" fontId="10" fillId="0" borderId="9" xfId="38" applyNumberFormat="1" applyFont="1" applyBorder="1" applyAlignment="1" applyProtection="1">
      <alignment horizontal="right" vertical="center" shrinkToFit="1"/>
    </xf>
    <xf numFmtId="1" fontId="11" fillId="0" borderId="7" xfId="35" applyNumberFormat="1" applyFont="1" applyProtection="1">
      <alignment horizontal="center" vertical="center" wrapText="1"/>
    </xf>
    <xf numFmtId="1" fontId="11" fillId="0" borderId="7" xfId="35" applyFont="1">
      <alignment horizontal="center" vertical="center" wrapText="1"/>
    </xf>
    <xf numFmtId="1" fontId="11" fillId="0" borderId="19" xfId="35" applyNumberFormat="1" applyFont="1" applyBorder="1" applyAlignment="1" applyProtection="1">
      <alignment horizontal="center" vertical="center" wrapText="1"/>
    </xf>
    <xf numFmtId="0" fontId="10" fillId="0" borderId="8" xfId="0" applyFont="1" applyBorder="1" applyAlignment="1">
      <alignment horizontal="center" vertical="center" wrapText="1"/>
    </xf>
    <xf numFmtId="0" fontId="0" fillId="0" borderId="8" xfId="0" applyBorder="1" applyAlignment="1">
      <alignment horizontal="center" vertical="center" wrapText="1"/>
    </xf>
    <xf numFmtId="49" fontId="11" fillId="0" borderId="19" xfId="36" applyNumberFormat="1" applyFont="1" applyBorder="1" applyAlignment="1" applyProtection="1">
      <alignment horizontal="center" vertical="center" shrinkToFit="1"/>
    </xf>
    <xf numFmtId="0" fontId="0" fillId="0" borderId="5" xfId="0" applyBorder="1" applyAlignment="1">
      <alignment horizontal="center" vertical="center" shrinkToFit="1"/>
    </xf>
    <xf numFmtId="0" fontId="0" fillId="0" borderId="8" xfId="0" applyBorder="1" applyAlignment="1">
      <alignment horizontal="center" vertical="center" shrinkToFit="1"/>
    </xf>
    <xf numFmtId="0" fontId="11" fillId="0" borderId="9" xfId="37" applyNumberFormat="1" applyFont="1" applyBorder="1" applyAlignment="1" applyProtection="1">
      <alignment vertical="top" wrapText="1"/>
    </xf>
    <xf numFmtId="49" fontId="11" fillId="0" borderId="9" xfId="36" applyNumberFormat="1" applyFont="1" applyBorder="1" applyAlignment="1" applyProtection="1">
      <alignment horizontal="center" vertical="center" shrinkToFit="1"/>
    </xf>
    <xf numFmtId="49" fontId="11" fillId="0" borderId="7" xfId="36" applyNumberFormat="1" applyFont="1" applyProtection="1">
      <alignment horizontal="center" vertical="center" shrinkToFit="1"/>
    </xf>
    <xf numFmtId="49" fontId="11" fillId="0" borderId="7" xfId="36" applyNumberFormat="1" applyFont="1">
      <alignment horizontal="center" vertical="center" shrinkToFit="1"/>
    </xf>
    <xf numFmtId="49" fontId="11" fillId="0" borderId="20" xfId="36" applyNumberFormat="1" applyFont="1" applyBorder="1" applyAlignment="1" applyProtection="1">
      <alignment horizontal="center" vertical="center" shrinkToFit="1"/>
    </xf>
    <xf numFmtId="49" fontId="10" fillId="0" borderId="21" xfId="0" applyNumberFormat="1" applyFont="1" applyBorder="1" applyAlignment="1">
      <alignment horizontal="center" vertical="center" shrinkToFit="1"/>
    </xf>
    <xf numFmtId="49" fontId="10" fillId="0" borderId="22" xfId="0" applyNumberFormat="1" applyFont="1" applyBorder="1" applyAlignment="1">
      <alignment horizontal="center" vertical="center" shrinkToFit="1"/>
    </xf>
    <xf numFmtId="1" fontId="11" fillId="0" borderId="7" xfId="36" applyNumberFormat="1" applyFont="1" applyProtection="1">
      <alignment horizontal="center" vertical="center" shrinkToFit="1"/>
    </xf>
    <xf numFmtId="1" fontId="11" fillId="0" borderId="7" xfId="36" applyFont="1">
      <alignment horizontal="center" vertical="center" shrinkToFit="1"/>
    </xf>
    <xf numFmtId="49" fontId="11" fillId="0" borderId="19" xfId="36" applyNumberFormat="1" applyFont="1" applyFill="1" applyBorder="1" applyAlignment="1" applyProtection="1">
      <alignment horizontal="center" vertical="center" shrinkToFit="1"/>
    </xf>
    <xf numFmtId="49" fontId="0" fillId="0" borderId="5" xfId="0" applyNumberFormat="1" applyFill="1" applyBorder="1" applyAlignment="1">
      <alignment horizontal="center" vertical="center" shrinkToFit="1"/>
    </xf>
    <xf numFmtId="49" fontId="0" fillId="0" borderId="8" xfId="0" applyNumberFormat="1" applyFill="1" applyBorder="1" applyAlignment="1">
      <alignment horizontal="center" vertical="center" shrinkToFit="1"/>
    </xf>
    <xf numFmtId="49" fontId="10" fillId="0" borderId="26" xfId="0" applyNumberFormat="1" applyFont="1" applyFill="1" applyBorder="1" applyAlignment="1" applyProtection="1">
      <alignment horizontal="center" vertical="center"/>
      <protection locked="0"/>
    </xf>
    <xf numFmtId="49" fontId="10" fillId="0" borderId="27" xfId="0" applyNumberFormat="1" applyFont="1" applyFill="1" applyBorder="1" applyAlignment="1" applyProtection="1">
      <alignment horizontal="center" vertical="center"/>
      <protection locked="0"/>
    </xf>
    <xf numFmtId="49" fontId="10" fillId="0" borderId="28" xfId="0" applyNumberFormat="1" applyFont="1" applyFill="1" applyBorder="1" applyAlignment="1" applyProtection="1">
      <alignment horizontal="center" vertical="center"/>
      <protection locked="0"/>
    </xf>
    <xf numFmtId="1" fontId="11" fillId="0" borderId="9" xfId="35" applyNumberFormat="1" applyFont="1" applyBorder="1" applyProtection="1">
      <alignment horizontal="center" vertical="center" wrapText="1"/>
    </xf>
    <xf numFmtId="1" fontId="11" fillId="0" borderId="9" xfId="35" applyFont="1" applyBorder="1">
      <alignment horizontal="center" vertical="center" wrapText="1"/>
    </xf>
    <xf numFmtId="49" fontId="11" fillId="0" borderId="9" xfId="36" applyNumberFormat="1" applyFont="1" applyBorder="1" applyAlignment="1" applyProtection="1">
      <alignment horizontal="center" vertical="center" wrapText="1" shrinkToFit="1"/>
    </xf>
    <xf numFmtId="49" fontId="11" fillId="0" borderId="9" xfId="36" applyNumberFormat="1" applyFont="1" applyBorder="1">
      <alignment horizontal="center" vertical="center" shrinkToFit="1"/>
    </xf>
    <xf numFmtId="49" fontId="10" fillId="0" borderId="7" xfId="36" applyNumberFormat="1" applyFont="1" applyProtection="1">
      <alignment horizontal="center" vertical="center" shrinkToFit="1"/>
    </xf>
    <xf numFmtId="49" fontId="10" fillId="0" borderId="7" xfId="36" applyNumberFormat="1" applyFont="1">
      <alignment horizontal="center" vertical="center" shrinkToFit="1"/>
    </xf>
    <xf numFmtId="1" fontId="11" fillId="0" borderId="23" xfId="36" applyNumberFormat="1" applyFont="1" applyBorder="1" applyAlignment="1" applyProtection="1">
      <alignment horizontal="center" vertical="center" shrinkToFit="1"/>
    </xf>
    <xf numFmtId="1" fontId="11" fillId="0" borderId="23" xfId="35" applyNumberFormat="1" applyFont="1" applyBorder="1" applyAlignment="1" applyProtection="1">
      <alignment horizontal="center" vertical="center" wrapText="1"/>
    </xf>
    <xf numFmtId="49" fontId="10" fillId="0" borderId="19" xfId="0" applyNumberFormat="1" applyFont="1" applyFill="1" applyBorder="1" applyAlignment="1">
      <alignment horizontal="center" vertical="center" wrapText="1"/>
    </xf>
    <xf numFmtId="49" fontId="10" fillId="0" borderId="5" xfId="0" applyNumberFormat="1" applyFont="1" applyFill="1" applyBorder="1" applyAlignment="1">
      <alignment horizontal="center" vertical="center" wrapText="1"/>
    </xf>
    <xf numFmtId="49" fontId="10" fillId="0" borderId="8" xfId="0" applyNumberFormat="1" applyFont="1" applyFill="1" applyBorder="1" applyAlignment="1">
      <alignment horizontal="center" vertical="center" wrapText="1"/>
    </xf>
    <xf numFmtId="49" fontId="10" fillId="0" borderId="5" xfId="0" applyNumberFormat="1" applyFont="1" applyBorder="1" applyAlignment="1">
      <alignment horizontal="center" vertical="center" shrinkToFit="1"/>
    </xf>
    <xf numFmtId="49" fontId="10" fillId="0" borderId="8" xfId="0" applyNumberFormat="1" applyFont="1" applyBorder="1" applyAlignment="1">
      <alignment horizontal="center" vertical="center" shrinkToFit="1"/>
    </xf>
    <xf numFmtId="49" fontId="11" fillId="0" borderId="9" xfId="34" applyNumberFormat="1" applyFont="1" applyBorder="1" applyAlignment="1" applyProtection="1">
      <alignment horizontal="center" vertical="center" shrinkToFit="1"/>
    </xf>
    <xf numFmtId="1" fontId="11" fillId="0" borderId="9" xfId="33" applyNumberFormat="1" applyFont="1" applyBorder="1" applyAlignment="1" applyProtection="1">
      <alignment horizontal="center" vertical="center" shrinkToFit="1"/>
    </xf>
    <xf numFmtId="49" fontId="11" fillId="0" borderId="19" xfId="35" applyNumberFormat="1" applyFont="1" applyBorder="1" applyAlignment="1" applyProtection="1">
      <alignment horizontal="center" vertical="center" wrapText="1"/>
    </xf>
    <xf numFmtId="49" fontId="0" fillId="0" borderId="8" xfId="0" applyNumberFormat="1" applyBorder="1" applyAlignment="1">
      <alignment horizontal="center" vertical="center" wrapText="1"/>
    </xf>
    <xf numFmtId="0" fontId="2" fillId="0" borderId="3" xfId="2" applyNumberFormat="1" applyFont="1" applyProtection="1">
      <alignment horizontal="center" vertical="center" wrapText="1"/>
    </xf>
    <xf numFmtId="0" fontId="2" fillId="0" borderId="3" xfId="2">
      <alignment horizontal="center" vertical="center" wrapText="1"/>
    </xf>
    <xf numFmtId="0" fontId="11" fillId="0" borderId="3" xfId="5" applyNumberFormat="1" applyFont="1" applyProtection="1">
      <alignment horizontal="center"/>
    </xf>
    <xf numFmtId="0" fontId="11" fillId="0" borderId="3" xfId="5" applyFont="1">
      <alignment horizontal="center"/>
    </xf>
    <xf numFmtId="0" fontId="11" fillId="0" borderId="4" xfId="13" applyNumberFormat="1" applyFont="1" applyProtection="1">
      <alignment horizontal="left" vertical="center" wrapText="1"/>
    </xf>
    <xf numFmtId="0" fontId="11" fillId="0" borderId="4" xfId="13" applyFont="1">
      <alignment horizontal="left" vertical="center" wrapText="1"/>
    </xf>
    <xf numFmtId="0" fontId="11" fillId="0" borderId="5" xfId="14" applyNumberFormat="1" applyFont="1" applyProtection="1">
      <alignment horizontal="left" vertical="center" wrapText="1"/>
    </xf>
    <xf numFmtId="0" fontId="11" fillId="0" borderId="5" xfId="14" applyFont="1">
      <alignment horizontal="left" vertical="center" wrapText="1"/>
    </xf>
    <xf numFmtId="0" fontId="11" fillId="2" borderId="6" xfId="18" applyNumberFormat="1" applyFont="1" applyProtection="1">
      <alignment horizontal="center"/>
    </xf>
    <xf numFmtId="0" fontId="11" fillId="2" borderId="6" xfId="18" applyFont="1">
      <alignment horizontal="center"/>
    </xf>
    <xf numFmtId="0" fontId="11" fillId="0" borderId="7" xfId="30" applyNumberFormat="1" applyFont="1" applyProtection="1">
      <alignment horizontal="center" vertical="center" wrapText="1"/>
    </xf>
    <xf numFmtId="0" fontId="11" fillId="0" borderId="7" xfId="30" applyFont="1">
      <alignment horizontal="center" vertical="center" wrapText="1"/>
    </xf>
    <xf numFmtId="0" fontId="11" fillId="0" borderId="1" xfId="30" applyNumberFormat="1" applyFont="1" applyBorder="1" applyProtection="1">
      <alignment horizontal="center" vertical="center" wrapText="1"/>
    </xf>
    <xf numFmtId="0" fontId="11" fillId="0" borderId="2" xfId="30" applyNumberFormat="1" applyFont="1" applyBorder="1" applyProtection="1">
      <alignment horizontal="center" vertical="center" wrapText="1"/>
    </xf>
    <xf numFmtId="49" fontId="11" fillId="0" borderId="3" xfId="12" applyNumberFormat="1" applyFont="1" applyProtection="1">
      <alignment horizontal="left" wrapText="1"/>
    </xf>
    <xf numFmtId="49" fontId="11" fillId="0" borderId="3" xfId="12" applyFont="1">
      <alignment horizontal="left" wrapText="1"/>
    </xf>
    <xf numFmtId="0" fontId="12" fillId="0" borderId="7" xfId="28" applyNumberFormat="1" applyFont="1" applyProtection="1">
      <alignment horizontal="center" vertical="center"/>
    </xf>
    <xf numFmtId="0" fontId="12" fillId="0" borderId="7" xfId="28" applyFont="1">
      <alignment horizontal="center" vertical="center"/>
    </xf>
    <xf numFmtId="49" fontId="11" fillId="2" borderId="3" xfId="15" applyNumberFormat="1" applyFont="1" applyProtection="1">
      <alignment horizontal="left"/>
    </xf>
    <xf numFmtId="49" fontId="11" fillId="2" borderId="3" xfId="15" applyFont="1">
      <alignment horizontal="left"/>
    </xf>
    <xf numFmtId="0" fontId="11" fillId="0" borderId="8" xfId="29" applyNumberFormat="1" applyFont="1" applyProtection="1">
      <alignment horizontal="center" vertical="center" wrapText="1"/>
    </xf>
    <xf numFmtId="0" fontId="11" fillId="0" borderId="8" xfId="29" applyFont="1">
      <alignment horizontal="center" vertical="center" wrapText="1"/>
    </xf>
    <xf numFmtId="49" fontId="11" fillId="0" borderId="3" xfId="34" applyNumberFormat="1" applyFont="1" applyBorder="1" applyAlignment="1" applyProtection="1">
      <alignment horizontal="left"/>
    </xf>
    <xf numFmtId="49" fontId="11" fillId="0" borderId="3" xfId="34" applyNumberFormat="1" applyFont="1" applyBorder="1" applyAlignment="1">
      <alignment horizontal="left"/>
    </xf>
    <xf numFmtId="49" fontId="16" fillId="0" borderId="7" xfId="36" applyNumberFormat="1" applyFont="1" applyProtection="1">
      <alignment horizontal="center" vertical="center" shrinkToFit="1"/>
    </xf>
    <xf numFmtId="49" fontId="16" fillId="0" borderId="7" xfId="36" applyNumberFormat="1" applyFont="1">
      <alignment horizontal="center" vertical="center" shrinkToFit="1"/>
    </xf>
    <xf numFmtId="49" fontId="11" fillId="0" borderId="19" xfId="36" applyNumberFormat="1" applyFont="1" applyFill="1" applyBorder="1" applyAlignment="1" applyProtection="1">
      <alignment horizontal="center" vertical="center" wrapText="1" shrinkToFit="1"/>
    </xf>
    <xf numFmtId="0" fontId="0" fillId="0" borderId="5" xfId="0" applyFill="1" applyBorder="1" applyAlignment="1">
      <alignment horizontal="center" vertical="center" shrinkToFit="1"/>
    </xf>
    <xf numFmtId="0" fontId="0" fillId="0" borderId="8" xfId="0" applyFill="1" applyBorder="1" applyAlignment="1">
      <alignment horizontal="center" vertical="center" shrinkToFit="1"/>
    </xf>
    <xf numFmtId="1" fontId="11" fillId="0" borderId="5" xfId="35" applyNumberFormat="1" applyFont="1" applyBorder="1" applyAlignment="1" applyProtection="1">
      <alignment horizontal="center" vertical="center" wrapText="1"/>
    </xf>
    <xf numFmtId="49" fontId="11" fillId="0" borderId="19" xfId="36" applyNumberFormat="1" applyFont="1" applyBorder="1" applyAlignment="1" applyProtection="1">
      <alignment horizontal="center" vertical="center" wrapText="1" shrinkToFit="1"/>
    </xf>
    <xf numFmtId="49" fontId="11" fillId="0" borderId="2" xfId="36" applyNumberFormat="1" applyFont="1" applyBorder="1" applyProtection="1">
      <alignment horizontal="center" vertical="center" shrinkToFit="1"/>
    </xf>
    <xf numFmtId="49" fontId="11" fillId="0" borderId="2" xfId="36" applyNumberFormat="1" applyFont="1" applyBorder="1">
      <alignment horizontal="center" vertical="center" shrinkToFit="1"/>
    </xf>
    <xf numFmtId="49" fontId="11" fillId="0" borderId="7" xfId="36" applyNumberFormat="1" applyFont="1" applyAlignment="1" applyProtection="1">
      <alignment horizontal="center" vertical="center" wrapText="1" shrinkToFit="1"/>
    </xf>
    <xf numFmtId="0" fontId="10" fillId="0" borderId="5" xfId="0" applyFont="1" applyBorder="1" applyAlignment="1">
      <alignment horizontal="center" vertical="center" wrapText="1"/>
    </xf>
    <xf numFmtId="49" fontId="11" fillId="0" borderId="3" xfId="46" applyNumberFormat="1" applyFont="1" applyBorder="1" applyProtection="1">
      <alignment horizontal="center" vertical="center"/>
    </xf>
    <xf numFmtId="49" fontId="11" fillId="0" borderId="3" xfId="46" applyFont="1" applyBorder="1">
      <alignment horizontal="center" vertical="center"/>
    </xf>
    <xf numFmtId="0" fontId="11" fillId="0" borderId="3" xfId="47" applyNumberFormat="1" applyFont="1" applyBorder="1" applyProtection="1">
      <alignment horizontal="center" vertical="center" wrapText="1"/>
    </xf>
    <xf numFmtId="0" fontId="11" fillId="0" borderId="3" xfId="47" applyFont="1" applyBorder="1">
      <alignment horizontal="center" vertical="center" wrapText="1"/>
    </xf>
    <xf numFmtId="49" fontId="11" fillId="0" borderId="3" xfId="48" applyNumberFormat="1" applyFont="1" applyBorder="1" applyProtection="1">
      <alignment horizontal="center" vertical="center" wrapText="1"/>
    </xf>
    <xf numFmtId="49" fontId="11" fillId="0" borderId="3" xfId="48" applyFont="1" applyBorder="1">
      <alignment horizontal="center" vertical="center" wrapText="1"/>
    </xf>
    <xf numFmtId="49" fontId="11" fillId="0" borderId="10" xfId="36" applyNumberFormat="1" applyFont="1" applyBorder="1" applyProtection="1">
      <alignment horizontal="center" vertical="center" shrinkToFit="1"/>
    </xf>
    <xf numFmtId="49" fontId="11" fillId="0" borderId="10" xfId="36" applyNumberFormat="1" applyFont="1" applyBorder="1">
      <alignment horizontal="center" vertical="center" shrinkToFit="1"/>
    </xf>
    <xf numFmtId="49" fontId="11" fillId="0" borderId="10" xfId="36" applyNumberFormat="1" applyFont="1" applyBorder="1" applyAlignment="1" applyProtection="1">
      <alignment horizontal="center" vertical="center" wrapText="1" shrinkToFit="1"/>
    </xf>
    <xf numFmtId="49" fontId="10" fillId="0" borderId="10" xfId="0" applyNumberFormat="1" applyFont="1" applyBorder="1" applyAlignment="1">
      <alignment horizontal="center" vertical="center" shrinkToFit="1"/>
    </xf>
    <xf numFmtId="49" fontId="16" fillId="0" borderId="19" xfId="36" applyNumberFormat="1" applyFont="1" applyBorder="1" applyAlignment="1" applyProtection="1">
      <alignment horizontal="center" vertical="center" shrinkToFit="1"/>
    </xf>
    <xf numFmtId="49" fontId="16" fillId="0" borderId="5" xfId="36" applyNumberFormat="1" applyFont="1" applyBorder="1" applyAlignment="1" applyProtection="1">
      <alignment horizontal="center" vertical="center" shrinkToFit="1"/>
    </xf>
    <xf numFmtId="49" fontId="16" fillId="0" borderId="8" xfId="36" applyNumberFormat="1" applyFont="1" applyBorder="1" applyAlignment="1" applyProtection="1">
      <alignment horizontal="center" vertical="center" shrinkToFit="1"/>
    </xf>
    <xf numFmtId="1" fontId="11" fillId="0" borderId="2" xfId="35" applyNumberFormat="1" applyFont="1" applyBorder="1" applyProtection="1">
      <alignment horizontal="center" vertical="center" wrapText="1"/>
    </xf>
    <xf numFmtId="1" fontId="11" fillId="0" borderId="2" xfId="35" applyFont="1" applyBorder="1">
      <alignment horizontal="center" vertical="center" wrapText="1"/>
    </xf>
    <xf numFmtId="1" fontId="11" fillId="0" borderId="25" xfId="35" applyNumberFormat="1" applyFont="1" applyBorder="1" applyAlignment="1" applyProtection="1">
      <alignment horizontal="center" vertical="center" wrapText="1"/>
    </xf>
    <xf numFmtId="49" fontId="11" fillId="0" borderId="19" xfId="36" applyNumberFormat="1" applyFont="1" applyFill="1" applyBorder="1" applyAlignment="1">
      <alignment horizontal="center" vertical="center" shrinkToFit="1"/>
    </xf>
    <xf numFmtId="49" fontId="11" fillId="0" borderId="19" xfId="35" applyNumberFormat="1" applyFont="1" applyFill="1" applyBorder="1" applyAlignment="1" applyProtection="1">
      <alignment horizontal="center" vertical="center" wrapText="1"/>
    </xf>
    <xf numFmtId="49" fontId="0" fillId="0" borderId="8" xfId="0" applyNumberFormat="1" applyFill="1" applyBorder="1" applyAlignment="1">
      <alignment horizontal="center" vertical="center" wrapText="1"/>
    </xf>
    <xf numFmtId="49" fontId="10" fillId="0" borderId="7" xfId="36" applyNumberFormat="1" applyFont="1" applyAlignment="1" applyProtection="1">
      <alignment horizontal="center" vertical="center" wrapText="1" shrinkToFit="1"/>
    </xf>
    <xf numFmtId="0" fontId="14" fillId="4" borderId="15" xfId="0" applyFont="1" applyFill="1" applyBorder="1" applyAlignment="1" applyProtection="1">
      <alignment horizontal="center" vertical="center"/>
      <protection locked="0"/>
    </xf>
    <xf numFmtId="1" fontId="15" fillId="4" borderId="16" xfId="4" applyNumberFormat="1" applyFont="1" applyFill="1" applyBorder="1" applyAlignment="1" applyProtection="1">
      <alignment horizontal="center" vertical="center" shrinkToFit="1"/>
    </xf>
    <xf numFmtId="49" fontId="11" fillId="4" borderId="11" xfId="22" applyNumberFormat="1" applyFont="1" applyFill="1" applyBorder="1" applyAlignment="1" applyProtection="1">
      <alignment horizontal="center" vertical="center" wrapText="1"/>
    </xf>
    <xf numFmtId="49" fontId="10" fillId="4" borderId="12" xfId="0" applyNumberFormat="1" applyFont="1" applyFill="1" applyBorder="1" applyAlignment="1">
      <alignment horizontal="center" vertical="center" wrapText="1"/>
    </xf>
    <xf numFmtId="1" fontId="13" fillId="4" borderId="13" xfId="58" applyNumberFormat="1" applyFont="1" applyFill="1" applyBorder="1" applyAlignment="1" applyProtection="1">
      <alignment horizontal="center" vertical="center" wrapText="1" shrinkToFit="1"/>
    </xf>
    <xf numFmtId="0" fontId="10" fillId="4" borderId="14" xfId="0" applyFont="1" applyFill="1" applyBorder="1" applyAlignment="1">
      <alignment vertical="center" wrapText="1"/>
    </xf>
    <xf numFmtId="0" fontId="10" fillId="4" borderId="17" xfId="0" applyFont="1" applyFill="1" applyBorder="1" applyAlignment="1">
      <alignment vertical="center" wrapText="1"/>
    </xf>
    <xf numFmtId="49" fontId="10" fillId="4" borderId="7" xfId="36" applyNumberFormat="1" applyFont="1" applyFill="1" applyProtection="1">
      <alignment horizontal="center" vertical="center" shrinkToFit="1"/>
    </xf>
    <xf numFmtId="4" fontId="13" fillId="4" borderId="10" xfId="59" applyNumberFormat="1" applyFont="1" applyFill="1" applyBorder="1" applyProtection="1">
      <alignment horizontal="right" vertical="center" shrinkToFit="1"/>
    </xf>
    <xf numFmtId="1" fontId="13" fillId="4" borderId="10" xfId="56" applyNumberFormat="1" applyFont="1" applyFill="1" applyBorder="1" applyAlignment="1" applyProtection="1">
      <alignment horizontal="center" vertical="center" shrinkToFit="1"/>
    </xf>
    <xf numFmtId="0" fontId="17" fillId="4" borderId="10" xfId="0" applyFont="1" applyFill="1" applyBorder="1" applyAlignment="1">
      <alignment vertical="center"/>
    </xf>
    <xf numFmtId="49" fontId="11" fillId="4" borderId="7" xfId="36" applyNumberFormat="1" applyFont="1" applyFill="1" applyProtection="1">
      <alignment horizontal="center" vertical="center" shrinkToFit="1"/>
    </xf>
    <xf numFmtId="4" fontId="13" fillId="4" borderId="10" xfId="48" applyNumberFormat="1" applyFont="1" applyFill="1" applyBorder="1" applyAlignment="1" applyProtection="1">
      <alignment horizontal="right" vertical="center" shrinkToFit="1"/>
    </xf>
    <xf numFmtId="0" fontId="14" fillId="4" borderId="10" xfId="0" applyFont="1" applyFill="1" applyBorder="1" applyAlignment="1" applyProtection="1">
      <alignment horizontal="center" vertical="center"/>
      <protection locked="0"/>
    </xf>
    <xf numFmtId="4" fontId="13" fillId="4" borderId="7" xfId="38" applyNumberFormat="1" applyFont="1" applyFill="1" applyAlignment="1" applyProtection="1">
      <alignment horizontal="right" vertical="center" shrinkToFit="1"/>
    </xf>
    <xf numFmtId="0" fontId="0" fillId="0" borderId="30" xfId="0" applyBorder="1" applyAlignment="1">
      <alignment vertical="top" wrapText="1"/>
    </xf>
    <xf numFmtId="0" fontId="0" fillId="0" borderId="2" xfId="0" applyBorder="1" applyAlignment="1">
      <alignment vertical="top" wrapText="1"/>
    </xf>
    <xf numFmtId="0" fontId="0" fillId="0" borderId="30" xfId="0" applyBorder="1" applyAlignment="1">
      <alignment horizontal="center" vertical="center" shrinkToFit="1"/>
    </xf>
    <xf numFmtId="0" fontId="0" fillId="0" borderId="2" xfId="0" applyBorder="1" applyAlignment="1">
      <alignment horizontal="center" vertical="center" shrinkToFit="1"/>
    </xf>
    <xf numFmtId="0" fontId="0" fillId="0" borderId="18" xfId="0" applyBorder="1" applyAlignment="1">
      <alignment horizontal="center" vertical="center" wrapText="1"/>
    </xf>
    <xf numFmtId="0" fontId="0" fillId="0" borderId="31" xfId="0" applyBorder="1" applyAlignment="1">
      <alignment horizontal="center" vertical="center" wrapText="1"/>
    </xf>
    <xf numFmtId="0" fontId="0" fillId="0" borderId="16" xfId="0" applyBorder="1" applyAlignment="1">
      <alignment horizontal="center" vertical="center" wrapText="1"/>
    </xf>
    <xf numFmtId="0" fontId="0" fillId="0" borderId="11" xfId="0" applyBorder="1" applyAlignment="1">
      <alignment horizontal="center" vertical="center" wrapText="1"/>
    </xf>
    <xf numFmtId="0" fontId="0" fillId="0" borderId="24" xfId="0" applyBorder="1" applyAlignment="1">
      <alignment horizontal="center" vertical="center" wrapText="1"/>
    </xf>
    <xf numFmtId="0" fontId="0" fillId="0" borderId="6" xfId="0" applyBorder="1" applyAlignment="1">
      <alignment horizontal="center" vertical="center" shrinkToFit="1"/>
    </xf>
    <xf numFmtId="0" fontId="0" fillId="0" borderId="18" xfId="0" applyBorder="1" applyAlignment="1">
      <alignment horizontal="center" vertical="center" shrinkToFit="1"/>
    </xf>
    <xf numFmtId="0" fontId="0" fillId="0" borderId="31" xfId="0" applyBorder="1" applyAlignment="1">
      <alignment horizontal="center" vertical="center" shrinkToFit="1"/>
    </xf>
    <xf numFmtId="0" fontId="0" fillId="0" borderId="3" xfId="0" applyBorder="1" applyAlignment="1">
      <alignment horizontal="center" vertical="center" shrinkToFit="1"/>
    </xf>
    <xf numFmtId="0" fontId="0" fillId="0" borderId="16" xfId="0" applyBorder="1" applyAlignment="1">
      <alignment horizontal="center" vertical="center" shrinkToFit="1"/>
    </xf>
    <xf numFmtId="0" fontId="0" fillId="0" borderId="11" xfId="0" applyBorder="1" applyAlignment="1">
      <alignment horizontal="center" vertical="center" shrinkToFit="1"/>
    </xf>
    <xf numFmtId="0" fontId="0" fillId="0" borderId="4" xfId="0" applyBorder="1" applyAlignment="1">
      <alignment horizontal="center" vertical="center" shrinkToFit="1"/>
    </xf>
    <xf numFmtId="0" fontId="0" fillId="0" borderId="24" xfId="0" applyBorder="1" applyAlignment="1">
      <alignment horizontal="center" vertical="center" shrinkToFit="1"/>
    </xf>
    <xf numFmtId="0" fontId="11" fillId="0" borderId="9" xfId="37" applyNumberFormat="1" applyFont="1" applyBorder="1" applyAlignment="1" applyProtection="1">
      <alignment vertical="center" wrapText="1"/>
    </xf>
    <xf numFmtId="0" fontId="0" fillId="0" borderId="30" xfId="0" applyBorder="1" applyAlignment="1">
      <alignment vertical="center" wrapText="1"/>
    </xf>
    <xf numFmtId="0" fontId="0" fillId="0" borderId="2" xfId="0" applyBorder="1" applyAlignment="1">
      <alignment vertical="center" wrapText="1"/>
    </xf>
    <xf numFmtId="0" fontId="0" fillId="0" borderId="30" xfId="0" applyBorder="1" applyAlignment="1">
      <alignment horizontal="right" vertical="center" shrinkToFit="1"/>
    </xf>
    <xf numFmtId="0" fontId="0" fillId="0" borderId="2" xfId="0" applyBorder="1" applyAlignment="1">
      <alignment horizontal="right" vertical="center" shrinkToFit="1"/>
    </xf>
  </cellXfs>
  <cellStyles count="60">
    <cellStyle name="br" xfId="52"/>
    <cellStyle name="col" xfId="51"/>
    <cellStyle name="st60" xfId="58"/>
    <cellStyle name="st62" xfId="59"/>
    <cellStyle name="style0" xfId="53"/>
    <cellStyle name="td" xfId="54"/>
    <cellStyle name="tr" xfId="50"/>
    <cellStyle name="xl21" xfId="55"/>
    <cellStyle name="xl22" xfId="1"/>
    <cellStyle name="xl23" xfId="28"/>
    <cellStyle name="xl24" xfId="29"/>
    <cellStyle name="xl25" xfId="33"/>
    <cellStyle name="xl26" xfId="39"/>
    <cellStyle name="xl27" xfId="56"/>
    <cellStyle name="xl28" xfId="4"/>
    <cellStyle name="xl29" xfId="9"/>
    <cellStyle name="xl30" xfId="11"/>
    <cellStyle name="xl31" xfId="6"/>
    <cellStyle name="xl32" xfId="30"/>
    <cellStyle name="xl33" xfId="34"/>
    <cellStyle name="xl34" xfId="40"/>
    <cellStyle name="xl35" xfId="42"/>
    <cellStyle name="xl36" xfId="45"/>
    <cellStyle name="xl37" xfId="15"/>
    <cellStyle name="xl38" xfId="22"/>
    <cellStyle name="xl39" xfId="5"/>
    <cellStyle name="xl40" xfId="16"/>
    <cellStyle name="xl41" xfId="12"/>
    <cellStyle name="xl42" xfId="24"/>
    <cellStyle name="xl43" xfId="35"/>
    <cellStyle name="xl44" xfId="17"/>
    <cellStyle name="xl45" xfId="23"/>
    <cellStyle name="xl46" xfId="25"/>
    <cellStyle name="xl47" xfId="49"/>
    <cellStyle name="xl48" xfId="57"/>
    <cellStyle name="xl49" xfId="46"/>
    <cellStyle name="xl50" xfId="18"/>
    <cellStyle name="xl51" xfId="19"/>
    <cellStyle name="xl52" xfId="44"/>
    <cellStyle name="xl53" xfId="47"/>
    <cellStyle name="xl54" xfId="20"/>
    <cellStyle name="xl55" xfId="26"/>
    <cellStyle name="xl56" xfId="36"/>
    <cellStyle name="xl57" xfId="37"/>
    <cellStyle name="xl58" xfId="43"/>
    <cellStyle name="xl59" xfId="48"/>
    <cellStyle name="xl60" xfId="41"/>
    <cellStyle name="xl61" xfId="38"/>
    <cellStyle name="xl62" xfId="21"/>
    <cellStyle name="xl63" xfId="13"/>
    <cellStyle name="xl64" xfId="14"/>
    <cellStyle name="xl65" xfId="2"/>
    <cellStyle name="xl66" xfId="7"/>
    <cellStyle name="xl67" xfId="3"/>
    <cellStyle name="xl68" xfId="8"/>
    <cellStyle name="xl69" xfId="10"/>
    <cellStyle name="xl70" xfId="27"/>
    <cellStyle name="xl71" xfId="31"/>
    <cellStyle name="xl72"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U109"/>
  <sheetViews>
    <sheetView tabSelected="1" topLeftCell="A24" zoomScale="89" zoomScaleNormal="89" zoomScaleSheetLayoutView="70" zoomScalePageLayoutView="70" workbookViewId="0">
      <selection activeCell="T22" sqref="T22:T24"/>
    </sheetView>
  </sheetViews>
  <sheetFormatPr defaultColWidth="9.140625" defaultRowHeight="15"/>
  <cols>
    <col min="1" max="1" width="5.42578125" style="1" customWidth="1"/>
    <col min="2" max="2" width="22" style="1" customWidth="1"/>
    <col min="3" max="3" width="13.5703125" style="46" customWidth="1"/>
    <col min="4" max="4" width="4.85546875" style="46" customWidth="1"/>
    <col min="5" max="5" width="1.85546875" style="46" customWidth="1"/>
    <col min="6" max="6" width="7.140625" style="46" customWidth="1"/>
    <col min="7" max="7" width="1.7109375" style="46" customWidth="1"/>
    <col min="8" max="8" width="5.42578125" style="46" customWidth="1"/>
    <col min="9" max="9" width="7.85546875" style="46" customWidth="1"/>
    <col min="10" max="10" width="1.28515625" style="46" hidden="1" customWidth="1"/>
    <col min="11" max="11" width="2" style="46" hidden="1" customWidth="1"/>
    <col min="12" max="12" width="38.140625" style="46" customWidth="1"/>
    <col min="13" max="13" width="27.5703125" style="46" customWidth="1"/>
    <col min="14" max="14" width="8.5703125" style="46" customWidth="1"/>
    <col min="15" max="17" width="14.7109375" style="46" customWidth="1"/>
    <col min="18" max="18" width="15" style="46" customWidth="1"/>
    <col min="19" max="19" width="14.42578125" style="46" customWidth="1"/>
    <col min="20" max="20" width="14" style="46" customWidth="1"/>
    <col min="21" max="21" width="9.140625" style="1" customWidth="1"/>
    <col min="22" max="16384" width="9.140625" style="1"/>
  </cols>
  <sheetData>
    <row r="1" spans="1:21" ht="15.75">
      <c r="A1" s="2"/>
      <c r="B1" s="138" t="s">
        <v>354</v>
      </c>
      <c r="C1" s="139"/>
      <c r="D1" s="139"/>
      <c r="E1" s="139"/>
      <c r="F1" s="139"/>
      <c r="G1" s="139"/>
      <c r="H1" s="139"/>
      <c r="I1" s="139"/>
      <c r="J1" s="139"/>
      <c r="K1" s="139"/>
      <c r="L1" s="139"/>
      <c r="M1" s="139"/>
      <c r="N1" s="139"/>
      <c r="O1" s="139"/>
      <c r="P1" s="139"/>
      <c r="Q1" s="139"/>
      <c r="R1" s="139"/>
      <c r="S1" s="139"/>
      <c r="T1" s="21"/>
      <c r="U1" s="2"/>
    </row>
    <row r="2" spans="1:21">
      <c r="A2" s="2"/>
      <c r="B2" s="3"/>
      <c r="C2" s="22"/>
      <c r="D2" s="41"/>
      <c r="E2" s="19"/>
      <c r="F2" s="19"/>
      <c r="G2" s="19"/>
      <c r="H2" s="19"/>
      <c r="I2" s="19"/>
      <c r="J2" s="19"/>
      <c r="K2" s="19"/>
      <c r="L2" s="19"/>
      <c r="M2" s="19"/>
      <c r="N2" s="19"/>
      <c r="O2" s="19"/>
      <c r="P2" s="19"/>
      <c r="Q2" s="19"/>
      <c r="R2" s="19"/>
      <c r="S2" s="8"/>
      <c r="T2" s="9"/>
      <c r="U2" s="2"/>
    </row>
    <row r="3" spans="1:21">
      <c r="A3" s="2"/>
      <c r="B3" s="4"/>
      <c r="C3" s="42"/>
      <c r="D3" s="42"/>
      <c r="E3" s="42"/>
      <c r="F3" s="42"/>
      <c r="G3" s="42"/>
      <c r="H3" s="42"/>
      <c r="I3" s="42"/>
      <c r="J3" s="42"/>
      <c r="K3" s="42"/>
      <c r="L3" s="42"/>
      <c r="M3" s="42"/>
      <c r="N3" s="42"/>
      <c r="O3" s="42"/>
      <c r="P3" s="42"/>
      <c r="Q3" s="42"/>
      <c r="R3" s="42"/>
      <c r="S3" s="8"/>
      <c r="T3" s="43"/>
      <c r="U3" s="2"/>
    </row>
    <row r="4" spans="1:21">
      <c r="A4" s="2"/>
      <c r="B4" s="3"/>
      <c r="C4" s="140"/>
      <c r="D4" s="141"/>
      <c r="E4" s="141"/>
      <c r="F4" s="141"/>
      <c r="G4" s="141"/>
      <c r="H4" s="141"/>
      <c r="I4" s="141"/>
      <c r="J4" s="141"/>
      <c r="K4" s="141"/>
      <c r="L4" s="141"/>
      <c r="M4" s="141"/>
      <c r="N4" s="141"/>
      <c r="O4" s="141"/>
      <c r="P4" s="141"/>
      <c r="Q4" s="141"/>
      <c r="R4" s="141"/>
      <c r="S4" s="8"/>
      <c r="T4" s="9"/>
      <c r="U4" s="2"/>
    </row>
    <row r="5" spans="1:21">
      <c r="A5" s="2"/>
      <c r="B5" s="5"/>
      <c r="C5" s="20"/>
      <c r="D5" s="20"/>
      <c r="E5" s="20"/>
      <c r="F5" s="20"/>
      <c r="G5" s="20"/>
      <c r="H5" s="20"/>
      <c r="I5" s="20"/>
      <c r="J5" s="20"/>
      <c r="K5" s="20"/>
      <c r="L5" s="20"/>
      <c r="M5" s="20"/>
      <c r="N5" s="20"/>
      <c r="O5" s="20"/>
      <c r="P5" s="20"/>
      <c r="Q5" s="20"/>
      <c r="R5" s="20"/>
      <c r="S5" s="8"/>
      <c r="T5" s="9"/>
      <c r="U5" s="2"/>
    </row>
    <row r="6" spans="1:21">
      <c r="A6" s="152" t="s">
        <v>0</v>
      </c>
      <c r="B6" s="153"/>
      <c r="C6" s="153"/>
      <c r="D6" s="153"/>
      <c r="E6" s="153"/>
      <c r="F6" s="142" t="s">
        <v>191</v>
      </c>
      <c r="G6" s="143"/>
      <c r="H6" s="143"/>
      <c r="I6" s="143"/>
      <c r="J6" s="143"/>
      <c r="K6" s="143"/>
      <c r="L6" s="143"/>
      <c r="M6" s="143"/>
      <c r="N6" s="143"/>
      <c r="O6" s="143"/>
      <c r="P6" s="143"/>
      <c r="Q6" s="143"/>
      <c r="R6" s="143"/>
      <c r="S6" s="8"/>
      <c r="T6" s="9"/>
      <c r="U6" s="2"/>
    </row>
    <row r="7" spans="1:21">
      <c r="A7" s="152" t="s">
        <v>1</v>
      </c>
      <c r="B7" s="153"/>
      <c r="C7" s="153"/>
      <c r="D7" s="153"/>
      <c r="E7" s="153"/>
      <c r="F7" s="144" t="s">
        <v>376</v>
      </c>
      <c r="G7" s="145"/>
      <c r="H7" s="145"/>
      <c r="I7" s="145"/>
      <c r="J7" s="145"/>
      <c r="K7" s="145"/>
      <c r="L7" s="145"/>
      <c r="M7" s="145"/>
      <c r="N7" s="145"/>
      <c r="O7" s="145"/>
      <c r="P7" s="145"/>
      <c r="Q7" s="145"/>
      <c r="R7" s="145"/>
      <c r="S7" s="8"/>
      <c r="T7" s="9"/>
      <c r="U7" s="2"/>
    </row>
    <row r="8" spans="1:21">
      <c r="A8" s="10"/>
      <c r="B8" s="156"/>
      <c r="C8" s="157"/>
      <c r="D8" s="11"/>
      <c r="E8" s="12"/>
      <c r="F8" s="146"/>
      <c r="G8" s="147"/>
      <c r="H8" s="147"/>
      <c r="I8" s="13"/>
      <c r="J8" s="14"/>
      <c r="K8" s="14"/>
      <c r="L8" s="14"/>
      <c r="M8" s="14"/>
      <c r="N8" s="14"/>
      <c r="O8" s="14"/>
      <c r="P8" s="15"/>
      <c r="Q8" s="15"/>
      <c r="R8" s="15"/>
      <c r="S8" s="8"/>
      <c r="T8" s="16"/>
      <c r="U8" s="2"/>
    </row>
    <row r="9" spans="1:21">
      <c r="A9" s="160" t="s">
        <v>99</v>
      </c>
      <c r="B9" s="161"/>
      <c r="C9" s="17"/>
      <c r="D9" s="39"/>
      <c r="E9" s="18"/>
      <c r="F9" s="12"/>
      <c r="G9" s="18"/>
      <c r="H9" s="18"/>
      <c r="I9" s="18"/>
      <c r="J9" s="19"/>
      <c r="K9" s="19"/>
      <c r="L9" s="19"/>
      <c r="M9" s="19"/>
      <c r="N9" s="19"/>
      <c r="O9" s="19"/>
      <c r="P9" s="20"/>
      <c r="Q9" s="20"/>
      <c r="R9" s="20"/>
      <c r="S9" s="20"/>
      <c r="T9" s="21" t="s">
        <v>109</v>
      </c>
      <c r="U9" s="2"/>
    </row>
    <row r="10" spans="1:21">
      <c r="A10" s="10"/>
      <c r="B10" s="22"/>
      <c r="C10" s="22"/>
      <c r="D10" s="23"/>
      <c r="E10" s="24"/>
      <c r="F10" s="24"/>
      <c r="G10" s="24"/>
      <c r="H10" s="24"/>
      <c r="I10" s="24"/>
      <c r="J10" s="25"/>
      <c r="K10" s="25"/>
      <c r="L10" s="25"/>
      <c r="M10" s="25"/>
      <c r="N10" s="25"/>
      <c r="O10" s="25"/>
      <c r="P10" s="25"/>
      <c r="Q10" s="25"/>
      <c r="R10" s="25"/>
      <c r="S10" s="25"/>
      <c r="T10" s="26"/>
      <c r="U10" s="2"/>
    </row>
    <row r="11" spans="1:21">
      <c r="A11" s="154" t="s">
        <v>2</v>
      </c>
      <c r="B11" s="158" t="s">
        <v>3</v>
      </c>
      <c r="C11" s="148" t="s">
        <v>4</v>
      </c>
      <c r="D11" s="149"/>
      <c r="E11" s="148" t="s">
        <v>5</v>
      </c>
      <c r="F11" s="149"/>
      <c r="G11" s="149"/>
      <c r="H11" s="149"/>
      <c r="I11" s="149"/>
      <c r="J11" s="149"/>
      <c r="K11" s="149"/>
      <c r="L11" s="148" t="s">
        <v>6</v>
      </c>
      <c r="M11" s="148" t="s">
        <v>7</v>
      </c>
      <c r="N11" s="148" t="s">
        <v>8</v>
      </c>
      <c r="O11" s="148" t="s">
        <v>377</v>
      </c>
      <c r="P11" s="150" t="s">
        <v>378</v>
      </c>
      <c r="Q11" s="148" t="s">
        <v>379</v>
      </c>
      <c r="R11" s="148" t="s">
        <v>9</v>
      </c>
      <c r="S11" s="149"/>
      <c r="T11" s="149"/>
      <c r="U11" s="2"/>
    </row>
    <row r="12" spans="1:21" ht="87.75" customHeight="1">
      <c r="A12" s="155"/>
      <c r="B12" s="159"/>
      <c r="C12" s="149"/>
      <c r="D12" s="149"/>
      <c r="E12" s="149"/>
      <c r="F12" s="149"/>
      <c r="G12" s="149"/>
      <c r="H12" s="149"/>
      <c r="I12" s="149"/>
      <c r="J12" s="149"/>
      <c r="K12" s="149"/>
      <c r="L12" s="149"/>
      <c r="M12" s="149"/>
      <c r="N12" s="149"/>
      <c r="O12" s="149"/>
      <c r="P12" s="151"/>
      <c r="Q12" s="149"/>
      <c r="R12" s="96" t="s">
        <v>380</v>
      </c>
      <c r="S12" s="96" t="s">
        <v>381</v>
      </c>
      <c r="T12" s="28" t="s">
        <v>382</v>
      </c>
      <c r="U12" s="2"/>
    </row>
    <row r="13" spans="1:21">
      <c r="A13" s="29">
        <v>1</v>
      </c>
      <c r="B13" s="27">
        <v>2</v>
      </c>
      <c r="C13" s="148">
        <v>3</v>
      </c>
      <c r="D13" s="149"/>
      <c r="E13" s="148">
        <v>4</v>
      </c>
      <c r="F13" s="149"/>
      <c r="G13" s="149"/>
      <c r="H13" s="149"/>
      <c r="I13" s="149"/>
      <c r="J13" s="149"/>
      <c r="K13" s="149"/>
      <c r="L13" s="38">
        <v>5</v>
      </c>
      <c r="M13" s="38">
        <v>6</v>
      </c>
      <c r="N13" s="38">
        <v>7</v>
      </c>
      <c r="O13" s="38">
        <v>8</v>
      </c>
      <c r="P13" s="38">
        <v>9</v>
      </c>
      <c r="Q13" s="87">
        <v>10</v>
      </c>
      <c r="R13" s="38">
        <v>11</v>
      </c>
      <c r="S13" s="38">
        <v>12</v>
      </c>
      <c r="T13" s="45">
        <v>13</v>
      </c>
      <c r="U13" s="2"/>
    </row>
    <row r="14" spans="1:21" ht="76.5">
      <c r="A14" s="52">
        <v>1</v>
      </c>
      <c r="B14" s="74" t="s">
        <v>258</v>
      </c>
      <c r="C14" s="98">
        <v>60086766524000</v>
      </c>
      <c r="D14" s="99"/>
      <c r="E14" s="113" t="s">
        <v>10</v>
      </c>
      <c r="F14" s="114"/>
      <c r="G14" s="114"/>
      <c r="H14" s="114"/>
      <c r="I14" s="114"/>
      <c r="J14" s="114"/>
      <c r="K14" s="114"/>
      <c r="L14" s="31" t="s">
        <v>11</v>
      </c>
      <c r="M14" s="31" t="s">
        <v>188</v>
      </c>
      <c r="N14" s="49" t="s">
        <v>16</v>
      </c>
      <c r="O14" s="33">
        <v>37980</v>
      </c>
      <c r="P14" s="85">
        <v>18077.78</v>
      </c>
      <c r="Q14" s="89">
        <v>37980</v>
      </c>
      <c r="R14" s="86">
        <v>0</v>
      </c>
      <c r="S14" s="33">
        <v>0</v>
      </c>
      <c r="T14" s="33">
        <v>0</v>
      </c>
      <c r="U14" s="2"/>
    </row>
    <row r="15" spans="1:21" ht="76.5">
      <c r="A15" s="52">
        <v>2</v>
      </c>
      <c r="B15" s="74" t="s">
        <v>259</v>
      </c>
      <c r="C15" s="98">
        <v>60086366524000</v>
      </c>
      <c r="D15" s="99"/>
      <c r="E15" s="108" t="s">
        <v>173</v>
      </c>
      <c r="F15" s="109"/>
      <c r="G15" s="109"/>
      <c r="H15" s="109"/>
      <c r="I15" s="109"/>
      <c r="J15" s="109"/>
      <c r="K15" s="109"/>
      <c r="L15" s="31" t="s">
        <v>13</v>
      </c>
      <c r="M15" s="31" t="s">
        <v>188</v>
      </c>
      <c r="N15" s="49" t="s">
        <v>18</v>
      </c>
      <c r="O15" s="33">
        <v>270</v>
      </c>
      <c r="P15" s="33">
        <v>312451.31</v>
      </c>
      <c r="Q15" s="88">
        <v>312451.31</v>
      </c>
      <c r="R15" s="33">
        <v>0</v>
      </c>
      <c r="S15" s="33">
        <v>0</v>
      </c>
      <c r="T15" s="33">
        <v>0</v>
      </c>
      <c r="U15" s="2"/>
    </row>
    <row r="16" spans="1:21" ht="69.75" customHeight="1">
      <c r="A16" s="52">
        <v>3</v>
      </c>
      <c r="B16" s="74" t="s">
        <v>260</v>
      </c>
      <c r="C16" s="98">
        <v>60016366524000</v>
      </c>
      <c r="D16" s="99"/>
      <c r="E16" s="113" t="s">
        <v>66</v>
      </c>
      <c r="F16" s="114"/>
      <c r="G16" s="114"/>
      <c r="H16" s="114"/>
      <c r="I16" s="114"/>
      <c r="J16" s="114"/>
      <c r="K16" s="114"/>
      <c r="L16" s="31" t="s">
        <v>67</v>
      </c>
      <c r="M16" s="31" t="s">
        <v>188</v>
      </c>
      <c r="N16" s="49" t="s">
        <v>20</v>
      </c>
      <c r="O16" s="33">
        <v>30700</v>
      </c>
      <c r="P16" s="33">
        <v>16165.16</v>
      </c>
      <c r="Q16" s="33">
        <v>30700</v>
      </c>
      <c r="R16" s="33">
        <v>0</v>
      </c>
      <c r="S16" s="33">
        <v>0</v>
      </c>
      <c r="T16" s="33">
        <v>0</v>
      </c>
      <c r="U16" s="2"/>
    </row>
    <row r="17" spans="1:21" ht="69.75" customHeight="1">
      <c r="A17" s="52">
        <v>4</v>
      </c>
      <c r="B17" s="74" t="s">
        <v>261</v>
      </c>
      <c r="C17" s="98">
        <v>60002766524000</v>
      </c>
      <c r="D17" s="99"/>
      <c r="E17" s="113" t="s">
        <v>69</v>
      </c>
      <c r="F17" s="114"/>
      <c r="G17" s="114"/>
      <c r="H17" s="114"/>
      <c r="I17" s="114"/>
      <c r="J17" s="114"/>
      <c r="K17" s="114"/>
      <c r="L17" s="31" t="s">
        <v>70</v>
      </c>
      <c r="M17" s="31" t="s">
        <v>188</v>
      </c>
      <c r="N17" s="49" t="s">
        <v>22</v>
      </c>
      <c r="O17" s="33">
        <v>94930</v>
      </c>
      <c r="P17" s="33">
        <v>77256.44</v>
      </c>
      <c r="Q17" s="33">
        <v>102385</v>
      </c>
      <c r="R17" s="33">
        <v>0</v>
      </c>
      <c r="S17" s="33">
        <v>0</v>
      </c>
      <c r="T17" s="33">
        <v>0</v>
      </c>
      <c r="U17" s="2"/>
    </row>
    <row r="18" spans="1:21" ht="267" customHeight="1">
      <c r="A18" s="52">
        <v>5</v>
      </c>
      <c r="B18" s="74" t="s">
        <v>262</v>
      </c>
      <c r="C18" s="98">
        <v>60037666524000</v>
      </c>
      <c r="D18" s="99"/>
      <c r="E18" s="113" t="s">
        <v>15</v>
      </c>
      <c r="F18" s="114"/>
      <c r="G18" s="114"/>
      <c r="H18" s="114"/>
      <c r="I18" s="114"/>
      <c r="J18" s="114"/>
      <c r="K18" s="114"/>
      <c r="L18" s="31" t="s">
        <v>144</v>
      </c>
      <c r="M18" s="31" t="s">
        <v>110</v>
      </c>
      <c r="N18" s="49" t="s">
        <v>25</v>
      </c>
      <c r="O18" s="33">
        <v>65957800</v>
      </c>
      <c r="P18" s="33">
        <v>49518869.460000001</v>
      </c>
      <c r="Q18" s="33">
        <v>65957800</v>
      </c>
      <c r="R18" s="33">
        <v>79002900</v>
      </c>
      <c r="S18" s="33">
        <v>85323100</v>
      </c>
      <c r="T18" s="33">
        <v>91295700</v>
      </c>
      <c r="U18" s="2"/>
    </row>
    <row r="19" spans="1:21" ht="201" customHeight="1">
      <c r="A19" s="52">
        <v>6</v>
      </c>
      <c r="B19" s="74" t="s">
        <v>263</v>
      </c>
      <c r="C19" s="98">
        <v>60002866524000</v>
      </c>
      <c r="D19" s="99"/>
      <c r="E19" s="113" t="s">
        <v>72</v>
      </c>
      <c r="F19" s="114"/>
      <c r="G19" s="114"/>
      <c r="H19" s="114"/>
      <c r="I19" s="114"/>
      <c r="J19" s="114"/>
      <c r="K19" s="114"/>
      <c r="L19" s="31" t="s">
        <v>145</v>
      </c>
      <c r="M19" s="31" t="s">
        <v>110</v>
      </c>
      <c r="N19" s="49" t="s">
        <v>26</v>
      </c>
      <c r="O19" s="33">
        <v>31000</v>
      </c>
      <c r="P19" s="33">
        <v>129347.46</v>
      </c>
      <c r="Q19" s="33">
        <v>138100</v>
      </c>
      <c r="R19" s="33">
        <v>0</v>
      </c>
      <c r="S19" s="33">
        <v>0</v>
      </c>
      <c r="T19" s="33">
        <v>0</v>
      </c>
      <c r="U19" s="2"/>
    </row>
    <row r="20" spans="1:21" ht="172.5" customHeight="1">
      <c r="A20" s="52">
        <v>7</v>
      </c>
      <c r="B20" s="74" t="s">
        <v>264</v>
      </c>
      <c r="C20" s="98">
        <v>60010466524000</v>
      </c>
      <c r="D20" s="99"/>
      <c r="E20" s="113" t="s">
        <v>17</v>
      </c>
      <c r="F20" s="114"/>
      <c r="G20" s="114"/>
      <c r="H20" s="114"/>
      <c r="I20" s="114"/>
      <c r="J20" s="114"/>
      <c r="K20" s="114"/>
      <c r="L20" s="31" t="s">
        <v>146</v>
      </c>
      <c r="M20" s="31" t="s">
        <v>110</v>
      </c>
      <c r="N20" s="49" t="s">
        <v>29</v>
      </c>
      <c r="O20" s="33">
        <v>26000</v>
      </c>
      <c r="P20" s="33">
        <v>366632.7</v>
      </c>
      <c r="Q20" s="33">
        <v>437300</v>
      </c>
      <c r="R20" s="33"/>
      <c r="S20" s="33"/>
      <c r="T20" s="33"/>
      <c r="U20" s="2"/>
    </row>
    <row r="21" spans="1:21" ht="102">
      <c r="A21" s="52">
        <v>8</v>
      </c>
      <c r="B21" s="74" t="s">
        <v>265</v>
      </c>
      <c r="C21" s="98">
        <v>60037466524000</v>
      </c>
      <c r="D21" s="99"/>
      <c r="E21" s="113" t="s">
        <v>19</v>
      </c>
      <c r="F21" s="114"/>
      <c r="G21" s="114"/>
      <c r="H21" s="114"/>
      <c r="I21" s="114"/>
      <c r="J21" s="114"/>
      <c r="K21" s="114"/>
      <c r="L21" s="31" t="s">
        <v>346</v>
      </c>
      <c r="M21" s="31" t="s">
        <v>110</v>
      </c>
      <c r="N21" s="49" t="s">
        <v>113</v>
      </c>
      <c r="O21" s="33">
        <v>387000</v>
      </c>
      <c r="P21" s="33">
        <v>258827.1</v>
      </c>
      <c r="Q21" s="33">
        <v>387000</v>
      </c>
      <c r="R21" s="33">
        <v>361000</v>
      </c>
      <c r="S21" s="33">
        <v>375400</v>
      </c>
      <c r="T21" s="33">
        <v>390400</v>
      </c>
      <c r="U21" s="2"/>
    </row>
    <row r="22" spans="1:21" ht="139.5" customHeight="1">
      <c r="A22" s="135">
        <v>9</v>
      </c>
      <c r="B22" s="134" t="s">
        <v>266</v>
      </c>
      <c r="C22" s="128">
        <v>60002966524000</v>
      </c>
      <c r="D22" s="212"/>
      <c r="E22" s="127" t="s">
        <v>73</v>
      </c>
      <c r="F22" s="217"/>
      <c r="G22" s="217"/>
      <c r="H22" s="217"/>
      <c r="I22" s="217"/>
      <c r="J22" s="217"/>
      <c r="K22" s="218"/>
      <c r="L22" s="106" t="s">
        <v>175</v>
      </c>
      <c r="M22" s="225" t="s">
        <v>110</v>
      </c>
      <c r="N22" s="107" t="s">
        <v>14</v>
      </c>
      <c r="O22" s="97">
        <v>550900</v>
      </c>
      <c r="P22" s="97">
        <v>570664.29</v>
      </c>
      <c r="Q22" s="97">
        <v>663300</v>
      </c>
      <c r="R22" s="97">
        <v>2199200</v>
      </c>
      <c r="S22" s="97">
        <v>2199200</v>
      </c>
      <c r="T22" s="97">
        <v>2199200</v>
      </c>
      <c r="U22" s="2"/>
    </row>
    <row r="23" spans="1:21" ht="33.75" customHeight="1">
      <c r="A23" s="210"/>
      <c r="B23" s="210"/>
      <c r="C23" s="213"/>
      <c r="D23" s="214"/>
      <c r="E23" s="219"/>
      <c r="F23" s="220"/>
      <c r="G23" s="220"/>
      <c r="H23" s="220"/>
      <c r="I23" s="220"/>
      <c r="J23" s="220"/>
      <c r="K23" s="221"/>
      <c r="L23" s="208"/>
      <c r="M23" s="226"/>
      <c r="N23" s="210"/>
      <c r="O23" s="228"/>
      <c r="P23" s="228"/>
      <c r="Q23" s="228"/>
      <c r="R23" s="228"/>
      <c r="S23" s="228"/>
      <c r="T23" s="228"/>
      <c r="U23" s="2"/>
    </row>
    <row r="24" spans="1:21" ht="409.5" customHeight="1">
      <c r="A24" s="211"/>
      <c r="B24" s="211"/>
      <c r="C24" s="215"/>
      <c r="D24" s="216"/>
      <c r="E24" s="222"/>
      <c r="F24" s="223"/>
      <c r="G24" s="223"/>
      <c r="H24" s="223"/>
      <c r="I24" s="223"/>
      <c r="J24" s="223"/>
      <c r="K24" s="224"/>
      <c r="L24" s="209"/>
      <c r="M24" s="227"/>
      <c r="N24" s="211"/>
      <c r="O24" s="229"/>
      <c r="P24" s="229"/>
      <c r="Q24" s="229"/>
      <c r="R24" s="229"/>
      <c r="S24" s="229"/>
      <c r="T24" s="229"/>
      <c r="U24" s="2"/>
    </row>
    <row r="25" spans="1:21" ht="140.25">
      <c r="A25" s="52">
        <v>10</v>
      </c>
      <c r="B25" s="74" t="s">
        <v>267</v>
      </c>
      <c r="C25" s="98">
        <v>60003066524000</v>
      </c>
      <c r="D25" s="99"/>
      <c r="E25" s="113" t="s">
        <v>74</v>
      </c>
      <c r="F25" s="114"/>
      <c r="G25" s="114"/>
      <c r="H25" s="114"/>
      <c r="I25" s="114"/>
      <c r="J25" s="114"/>
      <c r="K25" s="114"/>
      <c r="L25" s="31" t="s">
        <v>176</v>
      </c>
      <c r="M25" s="31" t="s">
        <v>110</v>
      </c>
      <c r="N25" s="49" t="s">
        <v>12</v>
      </c>
      <c r="O25" s="33">
        <v>0</v>
      </c>
      <c r="P25" s="33">
        <v>139140.82999999999</v>
      </c>
      <c r="Q25" s="33">
        <v>151860</v>
      </c>
      <c r="R25" s="33">
        <v>0</v>
      </c>
      <c r="S25" s="33">
        <v>0</v>
      </c>
      <c r="T25" s="33">
        <v>0</v>
      </c>
      <c r="U25" s="2"/>
    </row>
    <row r="26" spans="1:21" ht="134.25" customHeight="1">
      <c r="A26" s="52">
        <v>11</v>
      </c>
      <c r="B26" s="74" t="s">
        <v>268</v>
      </c>
      <c r="C26" s="98">
        <v>60004266524000</v>
      </c>
      <c r="D26" s="99"/>
      <c r="E26" s="113" t="s">
        <v>75</v>
      </c>
      <c r="F26" s="114"/>
      <c r="G26" s="114"/>
      <c r="H26" s="114"/>
      <c r="I26" s="114"/>
      <c r="J26" s="114"/>
      <c r="K26" s="114"/>
      <c r="L26" s="31" t="s">
        <v>177</v>
      </c>
      <c r="M26" s="31" t="s">
        <v>110</v>
      </c>
      <c r="N26" s="49" t="s">
        <v>41</v>
      </c>
      <c r="O26" s="33">
        <v>120000</v>
      </c>
      <c r="P26" s="33">
        <v>882450.26</v>
      </c>
      <c r="Q26" s="33">
        <v>882100</v>
      </c>
      <c r="R26" s="33">
        <v>0</v>
      </c>
      <c r="S26" s="33">
        <v>0</v>
      </c>
      <c r="T26" s="33">
        <v>0</v>
      </c>
      <c r="U26" s="2"/>
    </row>
    <row r="27" spans="1:21" ht="365.25" customHeight="1">
      <c r="A27" s="52">
        <v>12</v>
      </c>
      <c r="B27" s="74" t="s">
        <v>297</v>
      </c>
      <c r="C27" s="100">
        <v>6.0000000166524E+16</v>
      </c>
      <c r="D27" s="102"/>
      <c r="E27" s="115" t="s">
        <v>222</v>
      </c>
      <c r="F27" s="116"/>
      <c r="G27" s="116"/>
      <c r="H27" s="116"/>
      <c r="I27" s="117"/>
      <c r="J27" s="58"/>
      <c r="K27" s="58"/>
      <c r="L27" s="31" t="s">
        <v>223</v>
      </c>
      <c r="M27" s="31" t="s">
        <v>110</v>
      </c>
      <c r="N27" s="81" t="s">
        <v>40</v>
      </c>
      <c r="O27" s="33">
        <v>57600</v>
      </c>
      <c r="P27" s="33">
        <v>307439.51</v>
      </c>
      <c r="Q27" s="33">
        <v>376150</v>
      </c>
      <c r="R27" s="33">
        <v>497900</v>
      </c>
      <c r="S27" s="33">
        <v>497900</v>
      </c>
      <c r="T27" s="33">
        <v>497900</v>
      </c>
      <c r="U27" s="2"/>
    </row>
    <row r="28" spans="1:21" ht="63.75">
      <c r="A28" s="52">
        <v>13</v>
      </c>
      <c r="B28" s="74" t="s">
        <v>298</v>
      </c>
      <c r="C28" s="136" t="s">
        <v>299</v>
      </c>
      <c r="D28" s="137"/>
      <c r="E28" s="115" t="s">
        <v>224</v>
      </c>
      <c r="F28" s="116"/>
      <c r="G28" s="116"/>
      <c r="H28" s="116"/>
      <c r="I28" s="117"/>
      <c r="J28" s="58"/>
      <c r="K28" s="58"/>
      <c r="L28" s="31" t="s">
        <v>225</v>
      </c>
      <c r="M28" s="31" t="s">
        <v>110</v>
      </c>
      <c r="N28" s="81" t="s">
        <v>114</v>
      </c>
      <c r="O28" s="33">
        <v>800</v>
      </c>
      <c r="P28" s="33">
        <v>240.98</v>
      </c>
      <c r="Q28" s="33">
        <v>2800</v>
      </c>
      <c r="R28" s="33">
        <v>0</v>
      </c>
      <c r="S28" s="33">
        <v>0</v>
      </c>
      <c r="T28" s="33">
        <v>0</v>
      </c>
      <c r="U28" s="2"/>
    </row>
    <row r="29" spans="1:21" ht="140.25">
      <c r="A29" s="52">
        <v>14</v>
      </c>
      <c r="B29" s="74" t="s">
        <v>269</v>
      </c>
      <c r="C29" s="98">
        <v>60002166524000</v>
      </c>
      <c r="D29" s="99"/>
      <c r="E29" s="113" t="s">
        <v>76</v>
      </c>
      <c r="F29" s="114"/>
      <c r="G29" s="114"/>
      <c r="H29" s="114"/>
      <c r="I29" s="114"/>
      <c r="J29" s="114"/>
      <c r="K29" s="114"/>
      <c r="L29" s="31" t="s">
        <v>77</v>
      </c>
      <c r="M29" s="31" t="s">
        <v>110</v>
      </c>
      <c r="N29" s="81" t="s">
        <v>115</v>
      </c>
      <c r="O29" s="33">
        <v>12046800</v>
      </c>
      <c r="P29" s="33">
        <v>8612602.2300000004</v>
      </c>
      <c r="Q29" s="33">
        <v>12046800</v>
      </c>
      <c r="R29" s="33">
        <v>13775500</v>
      </c>
      <c r="S29" s="33">
        <v>18176900</v>
      </c>
      <c r="T29" s="33">
        <v>17913400</v>
      </c>
      <c r="U29" s="2"/>
    </row>
    <row r="30" spans="1:21" ht="153">
      <c r="A30" s="52">
        <v>15</v>
      </c>
      <c r="B30" s="74" t="s">
        <v>270</v>
      </c>
      <c r="C30" s="98">
        <v>60002466524000</v>
      </c>
      <c r="D30" s="99"/>
      <c r="E30" s="113" t="s">
        <v>79</v>
      </c>
      <c r="F30" s="114"/>
      <c r="G30" s="114"/>
      <c r="H30" s="114"/>
      <c r="I30" s="114"/>
      <c r="J30" s="114"/>
      <c r="K30" s="114"/>
      <c r="L30" s="31" t="s">
        <v>100</v>
      </c>
      <c r="M30" s="31" t="s">
        <v>110</v>
      </c>
      <c r="N30" s="81" t="s">
        <v>116</v>
      </c>
      <c r="O30" s="33">
        <v>54300</v>
      </c>
      <c r="P30" s="33">
        <v>50295.46</v>
      </c>
      <c r="Q30" s="33">
        <v>55730</v>
      </c>
      <c r="R30" s="33">
        <v>67300</v>
      </c>
      <c r="S30" s="33">
        <v>88600</v>
      </c>
      <c r="T30" s="33">
        <v>87300</v>
      </c>
      <c r="U30" s="2"/>
    </row>
    <row r="31" spans="1:21" ht="140.25">
      <c r="A31" s="52">
        <v>16</v>
      </c>
      <c r="B31" s="74" t="s">
        <v>271</v>
      </c>
      <c r="C31" s="98">
        <v>60002566524000</v>
      </c>
      <c r="D31" s="99"/>
      <c r="E31" s="113" t="s">
        <v>81</v>
      </c>
      <c r="F31" s="114"/>
      <c r="G31" s="114"/>
      <c r="H31" s="114"/>
      <c r="I31" s="114"/>
      <c r="J31" s="114"/>
      <c r="K31" s="114"/>
      <c r="L31" s="31" t="s">
        <v>101</v>
      </c>
      <c r="M31" s="31" t="s">
        <v>110</v>
      </c>
      <c r="N31" s="81" t="s">
        <v>117</v>
      </c>
      <c r="O31" s="33">
        <v>12166200</v>
      </c>
      <c r="P31" s="33">
        <v>9232468.6099999994</v>
      </c>
      <c r="Q31" s="33">
        <v>12166200</v>
      </c>
      <c r="R31" s="33">
        <v>13324700</v>
      </c>
      <c r="S31" s="33">
        <v>17581000</v>
      </c>
      <c r="T31" s="33">
        <v>17338800</v>
      </c>
      <c r="U31" s="2"/>
    </row>
    <row r="32" spans="1:21" ht="140.25">
      <c r="A32" s="52">
        <v>17</v>
      </c>
      <c r="B32" s="74" t="s">
        <v>272</v>
      </c>
      <c r="C32" s="98">
        <v>60002666524000</v>
      </c>
      <c r="D32" s="99"/>
      <c r="E32" s="113" t="s">
        <v>83</v>
      </c>
      <c r="F32" s="114"/>
      <c r="G32" s="114"/>
      <c r="H32" s="114"/>
      <c r="I32" s="114"/>
      <c r="J32" s="114"/>
      <c r="K32" s="114"/>
      <c r="L32" s="31" t="s">
        <v>102</v>
      </c>
      <c r="M32" s="31" t="s">
        <v>110</v>
      </c>
      <c r="N32" s="81" t="s">
        <v>118</v>
      </c>
      <c r="O32" s="33">
        <v>-1233900</v>
      </c>
      <c r="P32" s="33">
        <v>-877160.87</v>
      </c>
      <c r="Q32" s="33">
        <v>-1233900</v>
      </c>
      <c r="R32" s="33">
        <v>-841600</v>
      </c>
      <c r="S32" s="33">
        <v>-1066000</v>
      </c>
      <c r="T32" s="33">
        <v>-1009300</v>
      </c>
      <c r="U32" s="2"/>
    </row>
    <row r="33" spans="1:21" ht="38.25">
      <c r="A33" s="52">
        <v>18</v>
      </c>
      <c r="B33" s="74" t="s">
        <v>273</v>
      </c>
      <c r="C33" s="98">
        <v>60003166524000</v>
      </c>
      <c r="D33" s="99"/>
      <c r="E33" s="108" t="s">
        <v>358</v>
      </c>
      <c r="F33" s="109"/>
      <c r="G33" s="109"/>
      <c r="H33" s="109"/>
      <c r="I33" s="109"/>
      <c r="J33" s="109"/>
      <c r="K33" s="109"/>
      <c r="L33" s="31" t="s">
        <v>84</v>
      </c>
      <c r="M33" s="31" t="s">
        <v>110</v>
      </c>
      <c r="N33" s="81" t="s">
        <v>119</v>
      </c>
      <c r="O33" s="33">
        <v>6899000</v>
      </c>
      <c r="P33" s="33">
        <v>2810625.22</v>
      </c>
      <c r="Q33" s="33">
        <v>6899000</v>
      </c>
      <c r="R33" s="33">
        <v>3578200</v>
      </c>
      <c r="S33" s="33">
        <v>3837300</v>
      </c>
      <c r="T33" s="33">
        <v>4126100</v>
      </c>
      <c r="U33" s="2"/>
    </row>
    <row r="34" spans="1:21" ht="76.5">
      <c r="A34" s="52">
        <v>19</v>
      </c>
      <c r="B34" s="74" t="s">
        <v>274</v>
      </c>
      <c r="C34" s="98">
        <v>60003266524000</v>
      </c>
      <c r="D34" s="99"/>
      <c r="E34" s="108" t="s">
        <v>359</v>
      </c>
      <c r="F34" s="109"/>
      <c r="G34" s="109"/>
      <c r="H34" s="109"/>
      <c r="I34" s="109"/>
      <c r="J34" s="109"/>
      <c r="K34" s="109"/>
      <c r="L34" s="31" t="s">
        <v>352</v>
      </c>
      <c r="M34" s="31" t="s">
        <v>110</v>
      </c>
      <c r="N34" s="81" t="s">
        <v>45</v>
      </c>
      <c r="O34" s="33">
        <v>1762800</v>
      </c>
      <c r="P34" s="33">
        <v>902433.31</v>
      </c>
      <c r="Q34" s="33">
        <v>1762800</v>
      </c>
      <c r="R34" s="33">
        <v>1343700</v>
      </c>
      <c r="S34" s="33">
        <v>1440900</v>
      </c>
      <c r="T34" s="33">
        <v>1549400</v>
      </c>
      <c r="U34" s="2"/>
    </row>
    <row r="35" spans="1:21" ht="38.25">
      <c r="A35" s="52">
        <v>20</v>
      </c>
      <c r="B35" s="74" t="s">
        <v>275</v>
      </c>
      <c r="C35" s="98">
        <v>60040466524000</v>
      </c>
      <c r="D35" s="99"/>
      <c r="E35" s="108" t="s">
        <v>360</v>
      </c>
      <c r="F35" s="109"/>
      <c r="G35" s="109"/>
      <c r="H35" s="109"/>
      <c r="I35" s="109"/>
      <c r="J35" s="109"/>
      <c r="K35" s="109"/>
      <c r="L35" s="31" t="s">
        <v>21</v>
      </c>
      <c r="M35" s="31" t="s">
        <v>110</v>
      </c>
      <c r="N35" s="81" t="s">
        <v>120</v>
      </c>
      <c r="O35" s="33">
        <v>0</v>
      </c>
      <c r="P35" s="33">
        <v>5126.37</v>
      </c>
      <c r="Q35" s="33">
        <v>5126.37</v>
      </c>
      <c r="R35" s="33">
        <v>0</v>
      </c>
      <c r="S35" s="33">
        <v>0</v>
      </c>
      <c r="T35" s="33">
        <v>0</v>
      </c>
      <c r="U35" s="2"/>
    </row>
    <row r="36" spans="1:21" ht="38.25">
      <c r="A36" s="52">
        <v>21</v>
      </c>
      <c r="B36" s="74" t="s">
        <v>276</v>
      </c>
      <c r="C36" s="98">
        <v>60041966524000</v>
      </c>
      <c r="D36" s="99"/>
      <c r="E36" s="113" t="s">
        <v>23</v>
      </c>
      <c r="F36" s="114"/>
      <c r="G36" s="114"/>
      <c r="H36" s="114"/>
      <c r="I36" s="114"/>
      <c r="J36" s="114"/>
      <c r="K36" s="114"/>
      <c r="L36" s="31" t="s">
        <v>24</v>
      </c>
      <c r="M36" s="31" t="s">
        <v>110</v>
      </c>
      <c r="N36" s="81" t="s">
        <v>44</v>
      </c>
      <c r="O36" s="33">
        <v>1254000</v>
      </c>
      <c r="P36" s="33">
        <v>147210.5</v>
      </c>
      <c r="Q36" s="33">
        <v>150000</v>
      </c>
      <c r="R36" s="33">
        <v>156400</v>
      </c>
      <c r="S36" s="33">
        <v>165400</v>
      </c>
      <c r="T36" s="33">
        <v>174400</v>
      </c>
      <c r="U36" s="2"/>
    </row>
    <row r="37" spans="1:21" ht="51">
      <c r="A37" s="52">
        <v>22</v>
      </c>
      <c r="B37" s="74" t="s">
        <v>278</v>
      </c>
      <c r="C37" s="98">
        <v>60043466524000</v>
      </c>
      <c r="D37" s="99"/>
      <c r="E37" s="108" t="s">
        <v>180</v>
      </c>
      <c r="F37" s="109"/>
      <c r="G37" s="109"/>
      <c r="H37" s="109"/>
      <c r="I37" s="109"/>
      <c r="J37" s="109"/>
      <c r="K37" s="109"/>
      <c r="L37" s="32" t="s">
        <v>174</v>
      </c>
      <c r="M37" s="31" t="s">
        <v>110</v>
      </c>
      <c r="N37" s="81" t="s">
        <v>43</v>
      </c>
      <c r="O37" s="33">
        <v>1563700</v>
      </c>
      <c r="P37" s="33">
        <v>2005816.94</v>
      </c>
      <c r="Q37" s="33">
        <v>2005820</v>
      </c>
      <c r="R37" s="33">
        <v>2506800</v>
      </c>
      <c r="S37" s="33">
        <v>2709900</v>
      </c>
      <c r="T37" s="33">
        <v>2929400</v>
      </c>
      <c r="U37" s="2"/>
    </row>
    <row r="38" spans="1:21" ht="60" customHeight="1">
      <c r="A38" s="52">
        <v>23</v>
      </c>
      <c r="B38" s="74" t="s">
        <v>277</v>
      </c>
      <c r="C38" s="100">
        <v>60072266524000</v>
      </c>
      <c r="D38" s="101"/>
      <c r="E38" s="129" t="s">
        <v>179</v>
      </c>
      <c r="F38" s="130"/>
      <c r="G38" s="130"/>
      <c r="H38" s="130"/>
      <c r="I38" s="131"/>
      <c r="J38" s="51"/>
      <c r="K38" s="51"/>
      <c r="L38" s="31" t="s">
        <v>147</v>
      </c>
      <c r="M38" s="31" t="s">
        <v>110</v>
      </c>
      <c r="N38" s="81" t="s">
        <v>121</v>
      </c>
      <c r="O38" s="33">
        <v>4810600</v>
      </c>
      <c r="P38" s="33">
        <v>2134951.61</v>
      </c>
      <c r="Q38" s="33">
        <v>4810600</v>
      </c>
      <c r="R38" s="33">
        <v>4278000</v>
      </c>
      <c r="S38" s="33">
        <v>4419100</v>
      </c>
      <c r="T38" s="33">
        <v>4565000</v>
      </c>
      <c r="U38" s="2"/>
    </row>
    <row r="39" spans="1:21" ht="45.75" customHeight="1">
      <c r="A39" s="52">
        <v>24</v>
      </c>
      <c r="B39" s="74" t="s">
        <v>279</v>
      </c>
      <c r="C39" s="98">
        <v>60074766524000</v>
      </c>
      <c r="D39" s="99"/>
      <c r="E39" s="129" t="s">
        <v>178</v>
      </c>
      <c r="F39" s="172"/>
      <c r="G39" s="172"/>
      <c r="H39" s="172"/>
      <c r="I39" s="101"/>
      <c r="J39" s="51"/>
      <c r="K39" s="51"/>
      <c r="L39" s="31" t="s">
        <v>148</v>
      </c>
      <c r="M39" s="31" t="s">
        <v>110</v>
      </c>
      <c r="N39" s="81" t="s">
        <v>42</v>
      </c>
      <c r="O39" s="33">
        <v>5025300</v>
      </c>
      <c r="P39" s="33">
        <v>3008862.88</v>
      </c>
      <c r="Q39" s="33">
        <v>5025300</v>
      </c>
      <c r="R39" s="33">
        <v>3942700</v>
      </c>
      <c r="S39" s="33">
        <v>4033400</v>
      </c>
      <c r="T39" s="33">
        <v>4126200</v>
      </c>
      <c r="U39" s="2"/>
    </row>
    <row r="40" spans="1:21" ht="51">
      <c r="A40" s="52">
        <v>25</v>
      </c>
      <c r="B40" s="74" t="s">
        <v>280</v>
      </c>
      <c r="C40" s="98">
        <v>60074366524000</v>
      </c>
      <c r="D40" s="99"/>
      <c r="E40" s="103" t="s">
        <v>181</v>
      </c>
      <c r="F40" s="132"/>
      <c r="G40" s="132"/>
      <c r="H40" s="132"/>
      <c r="I40" s="133"/>
      <c r="J40" s="51"/>
      <c r="K40" s="51"/>
      <c r="L40" s="31" t="s">
        <v>149</v>
      </c>
      <c r="M40" s="31" t="s">
        <v>110</v>
      </c>
      <c r="N40" s="81" t="s">
        <v>122</v>
      </c>
      <c r="O40" s="33">
        <v>2279300</v>
      </c>
      <c r="P40" s="33">
        <v>1337846.6299999999</v>
      </c>
      <c r="Q40" s="33">
        <v>2279300</v>
      </c>
      <c r="R40" s="33">
        <v>4087300</v>
      </c>
      <c r="S40" s="33">
        <v>4181300</v>
      </c>
      <c r="T40" s="33">
        <v>4277400</v>
      </c>
      <c r="U40" s="2"/>
    </row>
    <row r="41" spans="1:21" ht="58.5" customHeight="1">
      <c r="A41" s="52">
        <v>26</v>
      </c>
      <c r="B41" s="74" t="s">
        <v>281</v>
      </c>
      <c r="C41" s="98">
        <v>60043866524000</v>
      </c>
      <c r="D41" s="99"/>
      <c r="E41" s="113" t="s">
        <v>27</v>
      </c>
      <c r="F41" s="114"/>
      <c r="G41" s="114"/>
      <c r="H41" s="114"/>
      <c r="I41" s="114"/>
      <c r="J41" s="114"/>
      <c r="K41" s="114"/>
      <c r="L41" s="31" t="s">
        <v>28</v>
      </c>
      <c r="M41" s="31" t="s">
        <v>110</v>
      </c>
      <c r="N41" s="81" t="s">
        <v>37</v>
      </c>
      <c r="O41" s="33">
        <v>1578700</v>
      </c>
      <c r="P41" s="33">
        <v>2519346.7200000002</v>
      </c>
      <c r="Q41" s="33">
        <v>2935800</v>
      </c>
      <c r="R41" s="33">
        <v>4342000</v>
      </c>
      <c r="S41" s="33">
        <v>4515000</v>
      </c>
      <c r="T41" s="33">
        <v>4696000</v>
      </c>
      <c r="U41" s="2"/>
    </row>
    <row r="42" spans="1:21" ht="89.25">
      <c r="A42" s="52">
        <v>27</v>
      </c>
      <c r="B42" s="74" t="s">
        <v>282</v>
      </c>
      <c r="C42" s="100">
        <v>60000266524000</v>
      </c>
      <c r="D42" s="102"/>
      <c r="E42" s="115" t="s">
        <v>257</v>
      </c>
      <c r="F42" s="116"/>
      <c r="G42" s="116"/>
      <c r="H42" s="116"/>
      <c r="I42" s="117"/>
      <c r="J42" s="61"/>
      <c r="K42" s="61"/>
      <c r="L42" s="31" t="s">
        <v>241</v>
      </c>
      <c r="M42" s="31" t="s">
        <v>110</v>
      </c>
      <c r="N42" s="81" t="s">
        <v>33</v>
      </c>
      <c r="O42" s="33">
        <v>0</v>
      </c>
      <c r="P42" s="33">
        <v>1224.74</v>
      </c>
      <c r="Q42" s="33">
        <v>1374</v>
      </c>
      <c r="R42" s="33">
        <v>0</v>
      </c>
      <c r="S42" s="33">
        <v>0</v>
      </c>
      <c r="T42" s="33">
        <v>0</v>
      </c>
      <c r="U42" s="2"/>
    </row>
    <row r="43" spans="1:21" ht="89.25">
      <c r="A43" s="52">
        <v>28</v>
      </c>
      <c r="B43" s="74" t="s">
        <v>283</v>
      </c>
      <c r="C43" s="98">
        <v>60004366524000</v>
      </c>
      <c r="D43" s="99"/>
      <c r="E43" s="113" t="s">
        <v>85</v>
      </c>
      <c r="F43" s="114"/>
      <c r="G43" s="114"/>
      <c r="H43" s="114"/>
      <c r="I43" s="114"/>
      <c r="J43" s="114"/>
      <c r="K43" s="114"/>
      <c r="L43" s="31" t="s">
        <v>103</v>
      </c>
      <c r="M43" s="31" t="s">
        <v>111</v>
      </c>
      <c r="N43" s="82" t="s">
        <v>34</v>
      </c>
      <c r="O43" s="33">
        <v>1040</v>
      </c>
      <c r="P43" s="33">
        <v>955</v>
      </c>
      <c r="Q43" s="33">
        <v>1040</v>
      </c>
      <c r="R43" s="33">
        <v>1000</v>
      </c>
      <c r="S43" s="33">
        <v>1000</v>
      </c>
      <c r="T43" s="33">
        <v>1000</v>
      </c>
      <c r="U43" s="2"/>
    </row>
    <row r="44" spans="1:21" ht="120.75" customHeight="1">
      <c r="A44" s="52">
        <v>29</v>
      </c>
      <c r="B44" s="74" t="s">
        <v>284</v>
      </c>
      <c r="C44" s="98">
        <v>60004466524000</v>
      </c>
      <c r="D44" s="99"/>
      <c r="E44" s="113" t="s">
        <v>86</v>
      </c>
      <c r="F44" s="114"/>
      <c r="G44" s="114"/>
      <c r="H44" s="114"/>
      <c r="I44" s="114"/>
      <c r="J44" s="114"/>
      <c r="K44" s="114"/>
      <c r="L44" s="31" t="s">
        <v>87</v>
      </c>
      <c r="M44" s="31" t="s">
        <v>111</v>
      </c>
      <c r="N44" s="82" t="s">
        <v>35</v>
      </c>
      <c r="O44" s="33">
        <v>1040</v>
      </c>
      <c r="P44" s="33">
        <v>0</v>
      </c>
      <c r="Q44" s="33">
        <v>1040</v>
      </c>
      <c r="R44" s="33">
        <v>0</v>
      </c>
      <c r="S44" s="33">
        <v>0</v>
      </c>
      <c r="T44" s="33">
        <v>0</v>
      </c>
      <c r="U44" s="2"/>
    </row>
    <row r="45" spans="1:21" ht="102">
      <c r="A45" s="52">
        <v>30</v>
      </c>
      <c r="B45" s="74" t="s">
        <v>285</v>
      </c>
      <c r="C45" s="98">
        <v>60004566524000</v>
      </c>
      <c r="D45" s="99"/>
      <c r="E45" s="113" t="s">
        <v>88</v>
      </c>
      <c r="F45" s="114"/>
      <c r="G45" s="114"/>
      <c r="H45" s="114"/>
      <c r="I45" s="114"/>
      <c r="J45" s="114"/>
      <c r="K45" s="114"/>
      <c r="L45" s="31" t="s">
        <v>89</v>
      </c>
      <c r="M45" s="31" t="s">
        <v>111</v>
      </c>
      <c r="N45" s="82" t="s">
        <v>36</v>
      </c>
      <c r="O45" s="33">
        <v>1040</v>
      </c>
      <c r="P45" s="33">
        <v>750</v>
      </c>
      <c r="Q45" s="33">
        <v>1040</v>
      </c>
      <c r="R45" s="33">
        <v>1000</v>
      </c>
      <c r="S45" s="33">
        <v>1000</v>
      </c>
      <c r="T45" s="33">
        <v>1000</v>
      </c>
      <c r="U45" s="2"/>
    </row>
    <row r="46" spans="1:21" ht="140.25">
      <c r="A46" s="52">
        <v>31</v>
      </c>
      <c r="B46" s="74" t="s">
        <v>286</v>
      </c>
      <c r="C46" s="98">
        <v>60004766524000</v>
      </c>
      <c r="D46" s="99"/>
      <c r="E46" s="113" t="s">
        <v>91</v>
      </c>
      <c r="F46" s="114"/>
      <c r="G46" s="114"/>
      <c r="H46" s="114"/>
      <c r="I46" s="114"/>
      <c r="J46" s="114"/>
      <c r="K46" s="114"/>
      <c r="L46" s="31" t="s">
        <v>347</v>
      </c>
      <c r="M46" s="31" t="s">
        <v>112</v>
      </c>
      <c r="N46" s="82" t="s">
        <v>39</v>
      </c>
      <c r="O46" s="33">
        <v>3000</v>
      </c>
      <c r="P46" s="33">
        <v>30000</v>
      </c>
      <c r="Q46" s="33">
        <v>30000</v>
      </c>
      <c r="R46" s="33">
        <v>20000</v>
      </c>
      <c r="S46" s="33">
        <v>20800</v>
      </c>
      <c r="T46" s="33">
        <v>21600</v>
      </c>
      <c r="U46" s="2"/>
    </row>
    <row r="47" spans="1:21" ht="212.25" customHeight="1">
      <c r="A47" s="52">
        <v>32</v>
      </c>
      <c r="B47" s="74" t="s">
        <v>287</v>
      </c>
      <c r="C47" s="98">
        <v>60091466524000</v>
      </c>
      <c r="D47" s="99"/>
      <c r="E47" s="113" t="s">
        <v>46</v>
      </c>
      <c r="F47" s="114"/>
      <c r="G47" s="114"/>
      <c r="H47" s="114"/>
      <c r="I47" s="114"/>
      <c r="J47" s="114"/>
      <c r="K47" s="114"/>
      <c r="L47" s="31" t="s">
        <v>348</v>
      </c>
      <c r="M47" s="31" t="s">
        <v>112</v>
      </c>
      <c r="N47" s="82" t="s">
        <v>38</v>
      </c>
      <c r="O47" s="33">
        <v>143000</v>
      </c>
      <c r="P47" s="33">
        <v>288264</v>
      </c>
      <c r="Q47" s="33">
        <v>333264</v>
      </c>
      <c r="R47" s="33">
        <v>200000</v>
      </c>
      <c r="S47" s="33">
        <v>208000</v>
      </c>
      <c r="T47" s="33">
        <v>216300</v>
      </c>
      <c r="U47" s="2"/>
    </row>
    <row r="48" spans="1:21" ht="89.25">
      <c r="A48" s="52">
        <v>33</v>
      </c>
      <c r="B48" s="74" t="s">
        <v>288</v>
      </c>
      <c r="C48" s="98">
        <v>60087066524000</v>
      </c>
      <c r="D48" s="99"/>
      <c r="E48" s="113" t="s">
        <v>48</v>
      </c>
      <c r="F48" s="114"/>
      <c r="G48" s="114"/>
      <c r="H48" s="114"/>
      <c r="I48" s="114"/>
      <c r="J48" s="114"/>
      <c r="K48" s="114"/>
      <c r="L48" s="31" t="s">
        <v>103</v>
      </c>
      <c r="M48" s="31" t="s">
        <v>49</v>
      </c>
      <c r="N48" s="82" t="s">
        <v>123</v>
      </c>
      <c r="O48" s="33">
        <v>1550</v>
      </c>
      <c r="P48" s="33">
        <v>2500</v>
      </c>
      <c r="Q48" s="33">
        <v>2500</v>
      </c>
      <c r="R48" s="33">
        <v>1000</v>
      </c>
      <c r="S48" s="33">
        <v>1000</v>
      </c>
      <c r="T48" s="33">
        <v>1000</v>
      </c>
      <c r="U48" s="2"/>
    </row>
    <row r="49" spans="1:21" ht="127.5">
      <c r="A49" s="52">
        <v>34</v>
      </c>
      <c r="B49" s="74" t="s">
        <v>289</v>
      </c>
      <c r="C49" s="98">
        <v>60086966524000</v>
      </c>
      <c r="D49" s="99"/>
      <c r="E49" s="113" t="s">
        <v>51</v>
      </c>
      <c r="F49" s="114"/>
      <c r="G49" s="114"/>
      <c r="H49" s="114"/>
      <c r="I49" s="114"/>
      <c r="J49" s="114"/>
      <c r="K49" s="114"/>
      <c r="L49" s="31" t="s">
        <v>87</v>
      </c>
      <c r="M49" s="31" t="s">
        <v>49</v>
      </c>
      <c r="N49" s="82" t="s">
        <v>124</v>
      </c>
      <c r="O49" s="33">
        <v>11200</v>
      </c>
      <c r="P49" s="33">
        <v>16500</v>
      </c>
      <c r="Q49" s="33">
        <v>16500</v>
      </c>
      <c r="R49" s="33">
        <v>11100</v>
      </c>
      <c r="S49" s="33">
        <v>11400</v>
      </c>
      <c r="T49" s="33">
        <v>11700</v>
      </c>
      <c r="U49" s="2"/>
    </row>
    <row r="50" spans="1:21" ht="89.25">
      <c r="A50" s="52">
        <v>35</v>
      </c>
      <c r="B50" s="74" t="s">
        <v>290</v>
      </c>
      <c r="C50" s="98">
        <v>60003366524000</v>
      </c>
      <c r="D50" s="99"/>
      <c r="E50" s="113" t="s">
        <v>92</v>
      </c>
      <c r="F50" s="114"/>
      <c r="G50" s="114"/>
      <c r="H50" s="114"/>
      <c r="I50" s="114"/>
      <c r="J50" s="114"/>
      <c r="K50" s="114"/>
      <c r="L50" s="31" t="s">
        <v>105</v>
      </c>
      <c r="M50" s="31" t="s">
        <v>49</v>
      </c>
      <c r="N50" s="82" t="s">
        <v>125</v>
      </c>
      <c r="O50" s="33">
        <v>11500</v>
      </c>
      <c r="P50" s="33">
        <v>7550</v>
      </c>
      <c r="Q50" s="33">
        <v>11500</v>
      </c>
      <c r="R50" s="33">
        <v>13400</v>
      </c>
      <c r="S50" s="33">
        <v>13920</v>
      </c>
      <c r="T50" s="33">
        <v>14340</v>
      </c>
      <c r="U50" s="2"/>
    </row>
    <row r="51" spans="1:21" ht="114.75">
      <c r="A51" s="52">
        <v>36</v>
      </c>
      <c r="B51" s="74" t="s">
        <v>291</v>
      </c>
      <c r="C51" s="98">
        <v>60086866524000</v>
      </c>
      <c r="D51" s="99"/>
      <c r="E51" s="113" t="s">
        <v>53</v>
      </c>
      <c r="F51" s="114"/>
      <c r="G51" s="114"/>
      <c r="H51" s="114"/>
      <c r="I51" s="114"/>
      <c r="J51" s="114"/>
      <c r="K51" s="114"/>
      <c r="L51" s="31" t="s">
        <v>349</v>
      </c>
      <c r="M51" s="31" t="s">
        <v>49</v>
      </c>
      <c r="N51" s="82" t="s">
        <v>32</v>
      </c>
      <c r="O51" s="33">
        <v>1050</v>
      </c>
      <c r="P51" s="33">
        <v>0</v>
      </c>
      <c r="Q51" s="33">
        <v>1050</v>
      </c>
      <c r="R51" s="33">
        <v>0</v>
      </c>
      <c r="S51" s="33">
        <v>0</v>
      </c>
      <c r="T51" s="33">
        <v>0</v>
      </c>
      <c r="U51" s="2"/>
    </row>
    <row r="52" spans="1:21" ht="89.25">
      <c r="A52" s="52">
        <v>37</v>
      </c>
      <c r="B52" s="74" t="s">
        <v>292</v>
      </c>
      <c r="C52" s="100">
        <v>60086766524000</v>
      </c>
      <c r="D52" s="102"/>
      <c r="E52" s="115" t="s">
        <v>237</v>
      </c>
      <c r="F52" s="116"/>
      <c r="G52" s="116"/>
      <c r="H52" s="116"/>
      <c r="I52" s="117"/>
      <c r="J52" s="61"/>
      <c r="K52" s="61"/>
      <c r="L52" s="31" t="s">
        <v>238</v>
      </c>
      <c r="M52" s="31"/>
      <c r="N52" s="82" t="s">
        <v>126</v>
      </c>
      <c r="O52" s="33">
        <v>0</v>
      </c>
      <c r="P52" s="33">
        <v>250</v>
      </c>
      <c r="Q52" s="33">
        <v>250</v>
      </c>
      <c r="R52" s="33">
        <v>0</v>
      </c>
      <c r="S52" s="33">
        <v>0</v>
      </c>
      <c r="T52" s="33">
        <v>0</v>
      </c>
      <c r="U52" s="2"/>
    </row>
    <row r="53" spans="1:21" ht="114.75">
      <c r="A53" s="52">
        <v>38</v>
      </c>
      <c r="B53" s="74" t="s">
        <v>293</v>
      </c>
      <c r="C53" s="98">
        <v>60003466524000</v>
      </c>
      <c r="D53" s="99"/>
      <c r="E53" s="113" t="s">
        <v>93</v>
      </c>
      <c r="F53" s="114"/>
      <c r="G53" s="114"/>
      <c r="H53" s="114"/>
      <c r="I53" s="114"/>
      <c r="J53" s="114"/>
      <c r="K53" s="114"/>
      <c r="L53" s="31" t="s">
        <v>106</v>
      </c>
      <c r="M53" s="31" t="s">
        <v>49</v>
      </c>
      <c r="N53" s="82" t="s">
        <v>64</v>
      </c>
      <c r="O53" s="33">
        <v>33600</v>
      </c>
      <c r="P53" s="33">
        <v>15000</v>
      </c>
      <c r="Q53" s="33">
        <v>33600</v>
      </c>
      <c r="R53" s="33">
        <v>20000</v>
      </c>
      <c r="S53" s="33">
        <v>20800</v>
      </c>
      <c r="T53" s="33">
        <v>21600</v>
      </c>
      <c r="U53" s="2"/>
    </row>
    <row r="54" spans="1:21" ht="165.75">
      <c r="A54" s="52">
        <v>39</v>
      </c>
      <c r="B54" s="74" t="s">
        <v>294</v>
      </c>
      <c r="C54" s="98">
        <v>60086666524000</v>
      </c>
      <c r="D54" s="99"/>
      <c r="E54" s="113" t="s">
        <v>55</v>
      </c>
      <c r="F54" s="114"/>
      <c r="G54" s="114"/>
      <c r="H54" s="114"/>
      <c r="I54" s="114"/>
      <c r="J54" s="114"/>
      <c r="K54" s="114"/>
      <c r="L54" s="31" t="s">
        <v>350</v>
      </c>
      <c r="M54" s="31" t="s">
        <v>49</v>
      </c>
      <c r="N54" s="82" t="s">
        <v>62</v>
      </c>
      <c r="O54" s="33">
        <v>59750</v>
      </c>
      <c r="P54" s="33">
        <v>450</v>
      </c>
      <c r="Q54" s="33">
        <v>59750</v>
      </c>
      <c r="R54" s="33">
        <v>500</v>
      </c>
      <c r="S54" s="33">
        <v>500</v>
      </c>
      <c r="T54" s="33">
        <v>500</v>
      </c>
      <c r="U54" s="2"/>
    </row>
    <row r="55" spans="1:21" ht="102">
      <c r="A55" s="52">
        <v>40</v>
      </c>
      <c r="B55" s="74" t="s">
        <v>295</v>
      </c>
      <c r="C55" s="98">
        <v>60003566524000</v>
      </c>
      <c r="D55" s="99"/>
      <c r="E55" s="113" t="s">
        <v>94</v>
      </c>
      <c r="F55" s="114"/>
      <c r="G55" s="114"/>
      <c r="H55" s="114"/>
      <c r="I55" s="114"/>
      <c r="J55" s="114"/>
      <c r="K55" s="114"/>
      <c r="L55" s="31" t="s">
        <v>95</v>
      </c>
      <c r="M55" s="31" t="s">
        <v>49</v>
      </c>
      <c r="N55" s="82" t="s">
        <v>59</v>
      </c>
      <c r="O55" s="33">
        <v>52000</v>
      </c>
      <c r="P55" s="33">
        <v>25000</v>
      </c>
      <c r="Q55" s="33">
        <v>52000</v>
      </c>
      <c r="R55" s="33">
        <v>0</v>
      </c>
      <c r="S55" s="33">
        <v>0</v>
      </c>
      <c r="T55" s="33">
        <v>0</v>
      </c>
      <c r="U55" s="2"/>
    </row>
    <row r="56" spans="1:21" ht="102">
      <c r="A56" s="52">
        <v>41</v>
      </c>
      <c r="B56" s="74" t="s">
        <v>296</v>
      </c>
      <c r="C56" s="98">
        <v>60086566524000</v>
      </c>
      <c r="D56" s="99"/>
      <c r="E56" s="113" t="s">
        <v>56</v>
      </c>
      <c r="F56" s="114"/>
      <c r="G56" s="114"/>
      <c r="H56" s="114"/>
      <c r="I56" s="114"/>
      <c r="J56" s="114"/>
      <c r="K56" s="114"/>
      <c r="L56" s="31" t="s">
        <v>107</v>
      </c>
      <c r="M56" s="31" t="s">
        <v>49</v>
      </c>
      <c r="N56" s="82" t="s">
        <v>57</v>
      </c>
      <c r="O56" s="33">
        <v>6500</v>
      </c>
      <c r="P56" s="33">
        <v>2650</v>
      </c>
      <c r="Q56" s="33">
        <v>6500</v>
      </c>
      <c r="R56" s="33">
        <v>8000</v>
      </c>
      <c r="S56" s="33">
        <v>8300</v>
      </c>
      <c r="T56" s="33">
        <v>8600</v>
      </c>
      <c r="U56" s="2"/>
    </row>
    <row r="57" spans="1:21" ht="140.25">
      <c r="A57" s="52">
        <v>42</v>
      </c>
      <c r="B57" s="74" t="s">
        <v>302</v>
      </c>
      <c r="C57" s="98">
        <v>60086466624000</v>
      </c>
      <c r="D57" s="99"/>
      <c r="E57" s="113" t="s">
        <v>58</v>
      </c>
      <c r="F57" s="114"/>
      <c r="G57" s="114"/>
      <c r="H57" s="114"/>
      <c r="I57" s="114"/>
      <c r="J57" s="114"/>
      <c r="K57" s="114"/>
      <c r="L57" s="31" t="s">
        <v>108</v>
      </c>
      <c r="M57" s="31" t="s">
        <v>49</v>
      </c>
      <c r="N57" s="82" t="s">
        <v>184</v>
      </c>
      <c r="O57" s="33">
        <v>3800</v>
      </c>
      <c r="P57" s="33">
        <v>2950</v>
      </c>
      <c r="Q57" s="33">
        <v>3800</v>
      </c>
      <c r="R57" s="33">
        <v>4000</v>
      </c>
      <c r="S57" s="33">
        <v>4100</v>
      </c>
      <c r="T57" s="33">
        <v>4200</v>
      </c>
      <c r="U57" s="2"/>
    </row>
    <row r="58" spans="1:21" ht="89.25">
      <c r="A58" s="52">
        <v>43</v>
      </c>
      <c r="B58" s="30" t="s">
        <v>60</v>
      </c>
      <c r="C58" s="98">
        <v>60086366524000</v>
      </c>
      <c r="D58" s="99"/>
      <c r="E58" s="113" t="s">
        <v>61</v>
      </c>
      <c r="F58" s="114"/>
      <c r="G58" s="114"/>
      <c r="H58" s="114"/>
      <c r="I58" s="114"/>
      <c r="J58" s="114"/>
      <c r="K58" s="114"/>
      <c r="L58" s="31" t="s">
        <v>104</v>
      </c>
      <c r="M58" s="31" t="s">
        <v>49</v>
      </c>
      <c r="N58" s="82" t="s">
        <v>127</v>
      </c>
      <c r="O58" s="33">
        <v>36900</v>
      </c>
      <c r="P58" s="33">
        <v>267510.27</v>
      </c>
      <c r="Q58" s="33">
        <v>276010</v>
      </c>
      <c r="R58" s="33">
        <v>74500</v>
      </c>
      <c r="S58" s="33">
        <v>77500</v>
      </c>
      <c r="T58" s="33">
        <v>80600</v>
      </c>
      <c r="U58" s="2"/>
    </row>
    <row r="59" spans="1:21" ht="102">
      <c r="A59" s="52">
        <v>44</v>
      </c>
      <c r="B59" s="74" t="s">
        <v>303</v>
      </c>
      <c r="C59" s="98">
        <v>60086266524000</v>
      </c>
      <c r="D59" s="99"/>
      <c r="E59" s="113" t="s">
        <v>63</v>
      </c>
      <c r="F59" s="114"/>
      <c r="G59" s="114"/>
      <c r="H59" s="114"/>
      <c r="I59" s="114"/>
      <c r="J59" s="114"/>
      <c r="K59" s="114"/>
      <c r="L59" s="31" t="s">
        <v>89</v>
      </c>
      <c r="M59" s="31" t="s">
        <v>49</v>
      </c>
      <c r="N59" s="82" t="s">
        <v>54</v>
      </c>
      <c r="O59" s="33">
        <v>91550</v>
      </c>
      <c r="P59" s="33">
        <v>216650.41</v>
      </c>
      <c r="Q59" s="33">
        <v>238837</v>
      </c>
      <c r="R59" s="33">
        <v>105200</v>
      </c>
      <c r="S59" s="33">
        <v>109400</v>
      </c>
      <c r="T59" s="33">
        <v>113700</v>
      </c>
      <c r="U59" s="2"/>
    </row>
    <row r="60" spans="1:21" ht="102">
      <c r="A60" s="52">
        <v>45</v>
      </c>
      <c r="B60" s="74" t="s">
        <v>300</v>
      </c>
      <c r="C60" s="100">
        <v>6.0000000366524E+16</v>
      </c>
      <c r="D60" s="102"/>
      <c r="E60" s="125" t="s">
        <v>235</v>
      </c>
      <c r="F60" s="126"/>
      <c r="G60" s="126"/>
      <c r="H60" s="126"/>
      <c r="I60" s="126"/>
      <c r="J60" s="126"/>
      <c r="K60" s="126"/>
      <c r="L60" s="31" t="s">
        <v>236</v>
      </c>
      <c r="M60" s="31" t="s">
        <v>189</v>
      </c>
      <c r="N60" s="82" t="s">
        <v>52</v>
      </c>
      <c r="O60" s="33">
        <v>0</v>
      </c>
      <c r="P60" s="33">
        <v>3952</v>
      </c>
      <c r="Q60" s="33">
        <v>3952</v>
      </c>
      <c r="R60" s="33">
        <v>0</v>
      </c>
      <c r="S60" s="33">
        <v>0</v>
      </c>
      <c r="T60" s="33">
        <v>0</v>
      </c>
      <c r="U60" s="2"/>
    </row>
    <row r="61" spans="1:21" ht="51">
      <c r="A61" s="52">
        <v>46</v>
      </c>
      <c r="B61" s="74" t="s">
        <v>304</v>
      </c>
      <c r="C61" s="98">
        <v>60045666524000</v>
      </c>
      <c r="D61" s="99"/>
      <c r="E61" s="125" t="s">
        <v>183</v>
      </c>
      <c r="F61" s="126"/>
      <c r="G61" s="126"/>
      <c r="H61" s="126"/>
      <c r="I61" s="126"/>
      <c r="J61" s="126"/>
      <c r="K61" s="126"/>
      <c r="L61" s="31" t="s">
        <v>30</v>
      </c>
      <c r="M61" s="31" t="s">
        <v>185</v>
      </c>
      <c r="N61" s="82" t="s">
        <v>50</v>
      </c>
      <c r="O61" s="33">
        <v>0</v>
      </c>
      <c r="P61" s="33">
        <v>5000</v>
      </c>
      <c r="Q61" s="33">
        <v>5000</v>
      </c>
      <c r="R61" s="33">
        <v>0</v>
      </c>
      <c r="S61" s="33">
        <v>0</v>
      </c>
      <c r="T61" s="33">
        <v>0</v>
      </c>
      <c r="U61" s="2"/>
    </row>
    <row r="62" spans="1:21" ht="89.25">
      <c r="A62" s="52">
        <v>47</v>
      </c>
      <c r="B62" s="74" t="s">
        <v>305</v>
      </c>
      <c r="C62" s="98">
        <v>60006366524000</v>
      </c>
      <c r="D62" s="99"/>
      <c r="E62" s="108" t="s">
        <v>226</v>
      </c>
      <c r="F62" s="109"/>
      <c r="G62" s="109"/>
      <c r="H62" s="109"/>
      <c r="I62" s="109"/>
      <c r="J62" s="109"/>
      <c r="K62" s="109"/>
      <c r="L62" s="31" t="s">
        <v>150</v>
      </c>
      <c r="M62" s="31" t="s">
        <v>185</v>
      </c>
      <c r="N62" s="82" t="s">
        <v>47</v>
      </c>
      <c r="O62" s="33">
        <v>1400000</v>
      </c>
      <c r="P62" s="33">
        <v>1359722.86</v>
      </c>
      <c r="Q62" s="33">
        <v>1466300</v>
      </c>
      <c r="R62" s="33">
        <v>958300</v>
      </c>
      <c r="S62" s="33">
        <v>996600</v>
      </c>
      <c r="T62" s="33">
        <v>1036460</v>
      </c>
      <c r="U62" s="2"/>
    </row>
    <row r="63" spans="1:21" ht="89.25">
      <c r="A63" s="52">
        <v>48</v>
      </c>
      <c r="B63" s="74" t="s">
        <v>306</v>
      </c>
      <c r="C63" s="98">
        <v>60038766524000</v>
      </c>
      <c r="D63" s="99"/>
      <c r="E63" s="108" t="s">
        <v>227</v>
      </c>
      <c r="F63" s="109"/>
      <c r="G63" s="109"/>
      <c r="H63" s="109"/>
      <c r="I63" s="109"/>
      <c r="J63" s="109"/>
      <c r="K63" s="109"/>
      <c r="L63" s="31" t="s">
        <v>151</v>
      </c>
      <c r="M63" s="31" t="s">
        <v>185</v>
      </c>
      <c r="N63" s="82" t="s">
        <v>65</v>
      </c>
      <c r="O63" s="33">
        <v>400000</v>
      </c>
      <c r="P63" s="33">
        <v>325975.08</v>
      </c>
      <c r="Q63" s="33">
        <v>400000</v>
      </c>
      <c r="R63" s="33">
        <v>400000</v>
      </c>
      <c r="S63" s="33">
        <v>416000</v>
      </c>
      <c r="T63" s="33">
        <v>432600</v>
      </c>
      <c r="U63" s="2"/>
    </row>
    <row r="64" spans="1:21" ht="51">
      <c r="A64" s="52">
        <v>49</v>
      </c>
      <c r="B64" s="74" t="s">
        <v>307</v>
      </c>
      <c r="C64" s="98">
        <v>60012466524000</v>
      </c>
      <c r="D64" s="99"/>
      <c r="E64" s="108" t="s">
        <v>228</v>
      </c>
      <c r="F64" s="109"/>
      <c r="G64" s="109"/>
      <c r="H64" s="109"/>
      <c r="I64" s="109"/>
      <c r="J64" s="109"/>
      <c r="K64" s="109"/>
      <c r="L64" s="31" t="s">
        <v>152</v>
      </c>
      <c r="M64" s="31" t="s">
        <v>185</v>
      </c>
      <c r="N64" s="82" t="s">
        <v>128</v>
      </c>
      <c r="O64" s="33">
        <v>6300</v>
      </c>
      <c r="P64" s="33">
        <v>10951.38</v>
      </c>
      <c r="Q64" s="33">
        <v>12300</v>
      </c>
      <c r="R64" s="33">
        <v>10400</v>
      </c>
      <c r="S64" s="33">
        <v>10800</v>
      </c>
      <c r="T64" s="33">
        <v>11200</v>
      </c>
      <c r="U64" s="2"/>
    </row>
    <row r="65" spans="1:21" ht="127.5">
      <c r="A65" s="52">
        <v>50</v>
      </c>
      <c r="B65" s="74" t="s">
        <v>308</v>
      </c>
      <c r="C65" s="98">
        <v>60038366524000</v>
      </c>
      <c r="D65" s="99"/>
      <c r="E65" s="108" t="s">
        <v>229</v>
      </c>
      <c r="F65" s="109"/>
      <c r="G65" s="109"/>
      <c r="H65" s="109"/>
      <c r="I65" s="109"/>
      <c r="J65" s="109"/>
      <c r="K65" s="109"/>
      <c r="L65" s="31" t="s">
        <v>153</v>
      </c>
      <c r="M65" s="31" t="s">
        <v>185</v>
      </c>
      <c r="N65" s="82" t="s">
        <v>68</v>
      </c>
      <c r="O65" s="33">
        <v>10300</v>
      </c>
      <c r="P65" s="33">
        <v>7751</v>
      </c>
      <c r="Q65" s="33">
        <v>10334</v>
      </c>
      <c r="R65" s="33">
        <v>10300</v>
      </c>
      <c r="S65" s="33">
        <v>10700</v>
      </c>
      <c r="T65" s="33">
        <v>11100</v>
      </c>
      <c r="U65" s="2"/>
    </row>
    <row r="66" spans="1:21" ht="89.25">
      <c r="A66" s="52">
        <v>51</v>
      </c>
      <c r="B66" s="74" t="s">
        <v>309</v>
      </c>
      <c r="C66" s="98">
        <v>60042266524000</v>
      </c>
      <c r="D66" s="99"/>
      <c r="E66" s="108" t="s">
        <v>230</v>
      </c>
      <c r="F66" s="109"/>
      <c r="G66" s="109"/>
      <c r="H66" s="109"/>
      <c r="I66" s="109"/>
      <c r="J66" s="109"/>
      <c r="K66" s="109"/>
      <c r="L66" s="31" t="s">
        <v>154</v>
      </c>
      <c r="M66" s="31" t="s">
        <v>185</v>
      </c>
      <c r="N66" s="82" t="s">
        <v>97</v>
      </c>
      <c r="O66" s="33">
        <v>23500</v>
      </c>
      <c r="P66" s="33">
        <v>38169.39</v>
      </c>
      <c r="Q66" s="33">
        <v>40200</v>
      </c>
      <c r="R66" s="33">
        <v>40000</v>
      </c>
      <c r="S66" s="33">
        <v>41600</v>
      </c>
      <c r="T66" s="33">
        <v>43300</v>
      </c>
      <c r="U66" s="2"/>
    </row>
    <row r="67" spans="1:21" ht="127.5">
      <c r="A67" s="52">
        <v>52</v>
      </c>
      <c r="B67" s="74" t="s">
        <v>310</v>
      </c>
      <c r="C67" s="98">
        <v>60004066524000</v>
      </c>
      <c r="D67" s="99"/>
      <c r="E67" s="108" t="s">
        <v>231</v>
      </c>
      <c r="F67" s="109"/>
      <c r="G67" s="109"/>
      <c r="H67" s="109"/>
      <c r="I67" s="109"/>
      <c r="J67" s="109"/>
      <c r="K67" s="109"/>
      <c r="L67" s="31" t="s">
        <v>155</v>
      </c>
      <c r="M67" s="31" t="s">
        <v>185</v>
      </c>
      <c r="N67" s="82" t="s">
        <v>96</v>
      </c>
      <c r="O67" s="33">
        <v>1600</v>
      </c>
      <c r="P67" s="33">
        <v>2075</v>
      </c>
      <c r="Q67" s="33">
        <v>3320</v>
      </c>
      <c r="R67" s="33">
        <v>2200</v>
      </c>
      <c r="S67" s="33">
        <v>2300</v>
      </c>
      <c r="T67" s="33">
        <v>2400</v>
      </c>
      <c r="U67" s="2"/>
    </row>
    <row r="68" spans="1:21" ht="51">
      <c r="A68" s="52">
        <v>53</v>
      </c>
      <c r="B68" s="74" t="s">
        <v>311</v>
      </c>
      <c r="C68" s="98">
        <v>60012566524000</v>
      </c>
      <c r="D68" s="99"/>
      <c r="E68" s="108" t="s">
        <v>232</v>
      </c>
      <c r="F68" s="109"/>
      <c r="G68" s="109"/>
      <c r="H68" s="109"/>
      <c r="I68" s="109"/>
      <c r="J68" s="109"/>
      <c r="K68" s="109"/>
      <c r="L68" s="31" t="s">
        <v>156</v>
      </c>
      <c r="M68" s="31" t="s">
        <v>185</v>
      </c>
      <c r="N68" s="82" t="s">
        <v>129</v>
      </c>
      <c r="O68" s="33">
        <v>450400</v>
      </c>
      <c r="P68" s="33">
        <v>1312613.51</v>
      </c>
      <c r="Q68" s="33">
        <v>1510000</v>
      </c>
      <c r="R68" s="33">
        <v>550500</v>
      </c>
      <c r="S68" s="33">
        <v>572500</v>
      </c>
      <c r="T68" s="33">
        <v>595400</v>
      </c>
      <c r="U68" s="2"/>
    </row>
    <row r="69" spans="1:21" ht="51">
      <c r="A69" s="52">
        <v>54</v>
      </c>
      <c r="B69" s="74" t="s">
        <v>312</v>
      </c>
      <c r="C69" s="98">
        <v>60015066524000</v>
      </c>
      <c r="D69" s="99"/>
      <c r="E69" s="108" t="s">
        <v>233</v>
      </c>
      <c r="F69" s="109"/>
      <c r="G69" s="109"/>
      <c r="H69" s="109"/>
      <c r="I69" s="109"/>
      <c r="J69" s="109"/>
      <c r="K69" s="109"/>
      <c r="L69" s="31" t="s">
        <v>157</v>
      </c>
      <c r="M69" s="31" t="s">
        <v>185</v>
      </c>
      <c r="N69" s="84" t="s">
        <v>353</v>
      </c>
      <c r="O69" s="33">
        <v>3060000</v>
      </c>
      <c r="P69" s="33">
        <v>4814205.1900000004</v>
      </c>
      <c r="Q69" s="33">
        <v>5190000</v>
      </c>
      <c r="R69" s="33">
        <v>350000</v>
      </c>
      <c r="S69" s="33">
        <v>364000</v>
      </c>
      <c r="T69" s="33">
        <v>378500</v>
      </c>
      <c r="U69" s="2">
        <v>5</v>
      </c>
    </row>
    <row r="70" spans="1:21" ht="102">
      <c r="A70" s="52">
        <v>55</v>
      </c>
      <c r="B70" s="74" t="s">
        <v>313</v>
      </c>
      <c r="C70" s="98">
        <v>60041866524000</v>
      </c>
      <c r="D70" s="99"/>
      <c r="E70" s="108" t="s">
        <v>234</v>
      </c>
      <c r="F70" s="109"/>
      <c r="G70" s="109"/>
      <c r="H70" s="109"/>
      <c r="I70" s="109"/>
      <c r="J70" s="109"/>
      <c r="K70" s="109"/>
      <c r="L70" s="31" t="s">
        <v>158</v>
      </c>
      <c r="M70" s="31" t="s">
        <v>185</v>
      </c>
      <c r="N70" s="83" t="s">
        <v>82</v>
      </c>
      <c r="O70" s="33">
        <v>8000</v>
      </c>
      <c r="P70" s="33">
        <v>362872.52</v>
      </c>
      <c r="Q70" s="33">
        <v>362872.52</v>
      </c>
      <c r="R70" s="33">
        <v>100800</v>
      </c>
      <c r="S70" s="33">
        <v>100900</v>
      </c>
      <c r="T70" s="33">
        <v>100900</v>
      </c>
      <c r="U70" s="2"/>
    </row>
    <row r="71" spans="1:21" ht="89.25">
      <c r="A71" s="52">
        <v>56</v>
      </c>
      <c r="B71" s="74" t="s">
        <v>301</v>
      </c>
      <c r="C71" s="100">
        <v>6.0000000466524E+16</v>
      </c>
      <c r="D71" s="102"/>
      <c r="E71" s="103" t="s">
        <v>239</v>
      </c>
      <c r="F71" s="104"/>
      <c r="G71" s="104"/>
      <c r="H71" s="104"/>
      <c r="I71" s="105"/>
      <c r="J71" s="60"/>
      <c r="K71" s="60"/>
      <c r="L71" s="31" t="s">
        <v>240</v>
      </c>
      <c r="M71" s="31" t="s">
        <v>185</v>
      </c>
      <c r="N71" s="83" t="s">
        <v>80</v>
      </c>
      <c r="O71" s="33">
        <v>0</v>
      </c>
      <c r="P71" s="33">
        <v>67.08</v>
      </c>
      <c r="Q71" s="33">
        <v>67.08</v>
      </c>
      <c r="R71" s="33">
        <v>0</v>
      </c>
      <c r="S71" s="33">
        <v>0</v>
      </c>
      <c r="T71" s="33">
        <v>0</v>
      </c>
      <c r="U71" s="2"/>
    </row>
    <row r="72" spans="1:21" ht="89.25">
      <c r="A72" s="52">
        <v>57</v>
      </c>
      <c r="B72" s="74" t="s">
        <v>314</v>
      </c>
      <c r="C72" s="98">
        <v>60001066524000</v>
      </c>
      <c r="D72" s="99"/>
      <c r="E72" s="108" t="s">
        <v>182</v>
      </c>
      <c r="F72" s="109"/>
      <c r="G72" s="109"/>
      <c r="H72" s="109"/>
      <c r="I72" s="109"/>
      <c r="J72" s="109"/>
      <c r="K72" s="109"/>
      <c r="L72" s="31" t="s">
        <v>159</v>
      </c>
      <c r="M72" s="31" t="s">
        <v>185</v>
      </c>
      <c r="N72" s="83" t="s">
        <v>78</v>
      </c>
      <c r="O72" s="33">
        <v>0</v>
      </c>
      <c r="P72" s="33">
        <v>41062.239999999998</v>
      </c>
      <c r="Q72" s="33">
        <v>43213</v>
      </c>
      <c r="R72" s="33">
        <v>0</v>
      </c>
      <c r="S72" s="33">
        <v>0</v>
      </c>
      <c r="T72" s="33">
        <v>0</v>
      </c>
      <c r="U72" s="2"/>
    </row>
    <row r="73" spans="1:21" ht="51">
      <c r="A73" s="52">
        <v>58</v>
      </c>
      <c r="B73" s="74" t="s">
        <v>315</v>
      </c>
      <c r="C73" s="100">
        <v>60022966524000</v>
      </c>
      <c r="D73" s="101"/>
      <c r="E73" s="110" t="s">
        <v>160</v>
      </c>
      <c r="F73" s="111"/>
      <c r="G73" s="111"/>
      <c r="H73" s="111"/>
      <c r="I73" s="112"/>
      <c r="J73" s="59"/>
      <c r="K73" s="59"/>
      <c r="L73" s="31" t="s">
        <v>161</v>
      </c>
      <c r="M73" s="31" t="s">
        <v>185</v>
      </c>
      <c r="N73" s="83" t="s">
        <v>71</v>
      </c>
      <c r="O73" s="33">
        <v>0</v>
      </c>
      <c r="P73" s="33">
        <v>796.72</v>
      </c>
      <c r="Q73" s="33">
        <v>806</v>
      </c>
      <c r="R73" s="33">
        <v>0</v>
      </c>
      <c r="S73" s="33">
        <v>0</v>
      </c>
      <c r="T73" s="33">
        <v>0</v>
      </c>
      <c r="U73" s="2"/>
    </row>
    <row r="74" spans="1:21" ht="63.75">
      <c r="A74" s="52">
        <v>59</v>
      </c>
      <c r="B74" s="74" t="s">
        <v>311</v>
      </c>
      <c r="C74" s="98">
        <v>60012566524000</v>
      </c>
      <c r="D74" s="99"/>
      <c r="E74" s="108" t="s">
        <v>316</v>
      </c>
      <c r="F74" s="109"/>
      <c r="G74" s="109"/>
      <c r="H74" s="109"/>
      <c r="I74" s="109"/>
      <c r="J74" s="109"/>
      <c r="K74" s="109"/>
      <c r="L74" s="31" t="s">
        <v>156</v>
      </c>
      <c r="M74" s="31" t="s">
        <v>364</v>
      </c>
      <c r="N74" s="83" t="s">
        <v>130</v>
      </c>
      <c r="O74" s="33">
        <v>0</v>
      </c>
      <c r="P74" s="33">
        <v>520320.32</v>
      </c>
      <c r="Q74" s="33">
        <v>590000</v>
      </c>
      <c r="R74" s="33">
        <v>550000</v>
      </c>
      <c r="S74" s="33">
        <v>572000</v>
      </c>
      <c r="T74" s="33">
        <v>594880</v>
      </c>
      <c r="U74" s="2"/>
    </row>
    <row r="75" spans="1:21" ht="20.25">
      <c r="A75" s="193">
        <v>60</v>
      </c>
      <c r="B75" s="194"/>
      <c r="C75" s="195"/>
      <c r="D75" s="196"/>
      <c r="E75" s="197" t="s">
        <v>385</v>
      </c>
      <c r="F75" s="198"/>
      <c r="G75" s="198"/>
      <c r="H75" s="198"/>
      <c r="I75" s="198"/>
      <c r="J75" s="198"/>
      <c r="K75" s="198"/>
      <c r="L75" s="198"/>
      <c r="M75" s="199"/>
      <c r="N75" s="200" t="s">
        <v>131</v>
      </c>
      <c r="O75" s="201">
        <f>SUM(O14:O74)</f>
        <v>121320400</v>
      </c>
      <c r="P75" s="201">
        <f>SUM(P14:P74)</f>
        <v>94171727.599999934</v>
      </c>
      <c r="Q75" s="201">
        <f t="shared" ref="Q75:T75" si="0">SUM(Q14:Q74)</f>
        <v>129096922.28</v>
      </c>
      <c r="R75" s="201">
        <f t="shared" si="0"/>
        <v>136054200</v>
      </c>
      <c r="S75" s="201">
        <f t="shared" si="0"/>
        <v>152043520</v>
      </c>
      <c r="T75" s="201">
        <f t="shared" si="0"/>
        <v>158860180</v>
      </c>
      <c r="U75" s="2"/>
    </row>
    <row r="76" spans="1:21" ht="157.5" customHeight="1">
      <c r="A76" s="52">
        <v>61</v>
      </c>
      <c r="B76" s="75" t="s">
        <v>317</v>
      </c>
      <c r="C76" s="121">
        <v>60006066524000</v>
      </c>
      <c r="D76" s="122"/>
      <c r="E76" s="123" t="s">
        <v>194</v>
      </c>
      <c r="F76" s="124"/>
      <c r="G76" s="124"/>
      <c r="H76" s="124"/>
      <c r="I76" s="124"/>
      <c r="J76" s="109"/>
      <c r="K76" s="109"/>
      <c r="L76" s="37" t="s">
        <v>361</v>
      </c>
      <c r="M76" s="37" t="s">
        <v>189</v>
      </c>
      <c r="N76" s="93" t="s">
        <v>132</v>
      </c>
      <c r="O76" s="47">
        <v>3865518</v>
      </c>
      <c r="P76" s="47">
        <v>2324199.9900000002</v>
      </c>
      <c r="Q76" s="47">
        <v>3865518</v>
      </c>
      <c r="R76" s="47">
        <v>4228743</v>
      </c>
      <c r="S76" s="47">
        <v>3968866</v>
      </c>
      <c r="T76" s="47">
        <v>3973679</v>
      </c>
      <c r="U76" s="2"/>
    </row>
    <row r="77" spans="1:21" ht="63.75">
      <c r="A77" s="65">
        <v>62</v>
      </c>
      <c r="B77" s="76" t="s">
        <v>318</v>
      </c>
      <c r="C77" s="99" t="s">
        <v>319</v>
      </c>
      <c r="D77" s="99"/>
      <c r="E77" s="118" t="s">
        <v>247</v>
      </c>
      <c r="F77" s="119"/>
      <c r="G77" s="119"/>
      <c r="H77" s="119"/>
      <c r="I77" s="120"/>
      <c r="J77" s="69"/>
      <c r="K77" s="69"/>
      <c r="L77" s="70" t="s">
        <v>248</v>
      </c>
      <c r="M77" s="70" t="s">
        <v>189</v>
      </c>
      <c r="N77" s="67" t="s">
        <v>133</v>
      </c>
      <c r="O77" s="91">
        <v>376251</v>
      </c>
      <c r="P77" s="47">
        <v>355021.51</v>
      </c>
      <c r="Q77" s="91">
        <v>376251</v>
      </c>
      <c r="R77" s="47">
        <v>0</v>
      </c>
      <c r="S77" s="47">
        <v>0</v>
      </c>
      <c r="T77" s="47">
        <v>0</v>
      </c>
      <c r="U77" s="2"/>
    </row>
    <row r="78" spans="1:21" ht="63.75">
      <c r="A78" s="52">
        <v>63</v>
      </c>
      <c r="B78" s="77" t="s">
        <v>320</v>
      </c>
      <c r="C78" s="186">
        <v>6.0000002466524E+16</v>
      </c>
      <c r="D78" s="187"/>
      <c r="E78" s="169" t="s">
        <v>195</v>
      </c>
      <c r="F78" s="170"/>
      <c r="G78" s="170"/>
      <c r="H78" s="170"/>
      <c r="I78" s="170"/>
      <c r="J78" s="109"/>
      <c r="K78" s="109"/>
      <c r="L78" s="68" t="s">
        <v>172</v>
      </c>
      <c r="M78" s="68" t="s">
        <v>189</v>
      </c>
      <c r="N78" s="93" t="s">
        <v>214</v>
      </c>
      <c r="O78" s="92">
        <v>17389277.109999999</v>
      </c>
      <c r="P78" s="92">
        <v>17389277.100000001</v>
      </c>
      <c r="Q78" s="92">
        <v>17389277.109999999</v>
      </c>
      <c r="R78" s="47">
        <v>0</v>
      </c>
      <c r="S78" s="47">
        <v>0</v>
      </c>
      <c r="T78" s="47">
        <v>0</v>
      </c>
      <c r="U78" s="2"/>
    </row>
    <row r="79" spans="1:21" ht="63.75">
      <c r="A79" s="52">
        <v>64</v>
      </c>
      <c r="B79" s="74" t="s">
        <v>321</v>
      </c>
      <c r="C79" s="98">
        <v>60006166524000</v>
      </c>
      <c r="D79" s="99"/>
      <c r="E79" s="108" t="s">
        <v>196</v>
      </c>
      <c r="F79" s="109"/>
      <c r="G79" s="109"/>
      <c r="H79" s="109"/>
      <c r="I79" s="109"/>
      <c r="J79" s="109"/>
      <c r="K79" s="109"/>
      <c r="L79" s="31" t="s">
        <v>167</v>
      </c>
      <c r="M79" s="31" t="s">
        <v>189</v>
      </c>
      <c r="N79" s="93" t="s">
        <v>134</v>
      </c>
      <c r="O79" s="47">
        <v>33554111</v>
      </c>
      <c r="P79" s="47">
        <v>7344413.6399999997</v>
      </c>
      <c r="Q79" s="47">
        <v>33554111</v>
      </c>
      <c r="R79" s="47">
        <v>280000</v>
      </c>
      <c r="S79" s="47">
        <v>280000</v>
      </c>
      <c r="T79" s="47">
        <v>280000</v>
      </c>
      <c r="U79" s="2"/>
    </row>
    <row r="80" spans="1:21" ht="63.75">
      <c r="A80" s="52">
        <v>65</v>
      </c>
      <c r="B80" s="74" t="s">
        <v>322</v>
      </c>
      <c r="C80" s="98">
        <v>60006266524000</v>
      </c>
      <c r="D80" s="99"/>
      <c r="E80" s="171" t="s">
        <v>197</v>
      </c>
      <c r="F80" s="109"/>
      <c r="G80" s="109"/>
      <c r="H80" s="109"/>
      <c r="I80" s="109"/>
      <c r="J80" s="109"/>
      <c r="K80" s="109"/>
      <c r="L80" s="31" t="s">
        <v>163</v>
      </c>
      <c r="M80" s="31" t="s">
        <v>189</v>
      </c>
      <c r="N80" s="93" t="s">
        <v>135</v>
      </c>
      <c r="O80" s="47">
        <v>172866851.80000001</v>
      </c>
      <c r="P80" s="47">
        <v>135430198.27000001</v>
      </c>
      <c r="Q80" s="47">
        <v>172866851.80000001</v>
      </c>
      <c r="R80" s="47">
        <v>188050304</v>
      </c>
      <c r="S80" s="47">
        <v>201185072</v>
      </c>
      <c r="T80" s="47">
        <v>214149737</v>
      </c>
      <c r="U80" s="2"/>
    </row>
    <row r="81" spans="1:21" ht="133.5" customHeight="1">
      <c r="A81" s="52">
        <v>66</v>
      </c>
      <c r="B81" s="74" t="s">
        <v>323</v>
      </c>
      <c r="C81" s="98">
        <v>60006366524000</v>
      </c>
      <c r="D81" s="99"/>
      <c r="E81" s="108" t="s">
        <v>198</v>
      </c>
      <c r="F81" s="109"/>
      <c r="G81" s="109"/>
      <c r="H81" s="109"/>
      <c r="I81" s="109"/>
      <c r="J81" s="109"/>
      <c r="K81" s="109"/>
      <c r="L81" s="31" t="s">
        <v>351</v>
      </c>
      <c r="M81" s="31" t="s">
        <v>189</v>
      </c>
      <c r="N81" s="93" t="s">
        <v>136</v>
      </c>
      <c r="O81" s="47">
        <v>12499200</v>
      </c>
      <c r="P81" s="47">
        <v>10714800</v>
      </c>
      <c r="Q81" s="47">
        <v>12499200</v>
      </c>
      <c r="R81" s="47">
        <v>12500000</v>
      </c>
      <c r="S81" s="47">
        <v>12500000</v>
      </c>
      <c r="T81" s="47">
        <v>12500000</v>
      </c>
      <c r="U81" s="2"/>
    </row>
    <row r="82" spans="1:21" ht="179.25" customHeight="1">
      <c r="A82" s="52">
        <v>67</v>
      </c>
      <c r="B82" s="74" t="s">
        <v>324</v>
      </c>
      <c r="C82" s="100">
        <v>6.0000001266524E+16</v>
      </c>
      <c r="D82" s="102"/>
      <c r="E82" s="115" t="s">
        <v>254</v>
      </c>
      <c r="F82" s="165"/>
      <c r="G82" s="165"/>
      <c r="H82" s="165"/>
      <c r="I82" s="166"/>
      <c r="J82" s="62"/>
      <c r="K82" s="62"/>
      <c r="L82" s="31" t="s">
        <v>255</v>
      </c>
      <c r="M82" s="31" t="s">
        <v>189</v>
      </c>
      <c r="N82" s="93" t="s">
        <v>137</v>
      </c>
      <c r="O82" s="47">
        <v>390600</v>
      </c>
      <c r="P82" s="47">
        <v>308700</v>
      </c>
      <c r="Q82" s="47">
        <v>390600</v>
      </c>
      <c r="R82" s="47">
        <v>390600</v>
      </c>
      <c r="S82" s="47">
        <v>390600</v>
      </c>
      <c r="T82" s="47">
        <v>390600</v>
      </c>
      <c r="U82" s="2"/>
    </row>
    <row r="83" spans="1:21" ht="89.25">
      <c r="A83" s="52">
        <v>68</v>
      </c>
      <c r="B83" s="74" t="s">
        <v>325</v>
      </c>
      <c r="C83" s="98">
        <v>60006466524000</v>
      </c>
      <c r="D83" s="99"/>
      <c r="E83" s="108" t="s">
        <v>199</v>
      </c>
      <c r="F83" s="109"/>
      <c r="G83" s="109"/>
      <c r="H83" s="109"/>
      <c r="I83" s="109"/>
      <c r="J83" s="109"/>
      <c r="K83" s="109"/>
      <c r="L83" s="31" t="s">
        <v>98</v>
      </c>
      <c r="M83" s="31" t="s">
        <v>189</v>
      </c>
      <c r="N83" s="93" t="s">
        <v>138</v>
      </c>
      <c r="O83" s="47">
        <v>1258951</v>
      </c>
      <c r="P83" s="47">
        <v>1019600</v>
      </c>
      <c r="Q83" s="47">
        <v>1258951</v>
      </c>
      <c r="R83" s="47">
        <v>1270075</v>
      </c>
      <c r="S83" s="47">
        <v>1309955</v>
      </c>
      <c r="T83" s="47">
        <v>1326198</v>
      </c>
      <c r="U83" s="2"/>
    </row>
    <row r="84" spans="1:21" ht="63.75">
      <c r="A84" s="52">
        <v>69</v>
      </c>
      <c r="B84" s="74" t="s">
        <v>326</v>
      </c>
      <c r="C84" s="98">
        <v>60037166524000</v>
      </c>
      <c r="D84" s="99"/>
      <c r="E84" s="162" t="s">
        <v>200</v>
      </c>
      <c r="F84" s="163"/>
      <c r="G84" s="163"/>
      <c r="H84" s="163"/>
      <c r="I84" s="163"/>
      <c r="J84" s="163"/>
      <c r="K84" s="163"/>
      <c r="L84" s="31" t="s">
        <v>193</v>
      </c>
      <c r="M84" s="31" t="s">
        <v>189</v>
      </c>
      <c r="N84" s="93" t="s">
        <v>365</v>
      </c>
      <c r="O84" s="47">
        <v>0</v>
      </c>
      <c r="P84" s="47">
        <v>-160107.37</v>
      </c>
      <c r="Q84" s="47">
        <v>-160107.37</v>
      </c>
      <c r="R84" s="47">
        <v>0</v>
      </c>
      <c r="S84" s="47">
        <v>0</v>
      </c>
      <c r="T84" s="47">
        <v>0</v>
      </c>
      <c r="U84" s="2"/>
    </row>
    <row r="85" spans="1:21" ht="63.75">
      <c r="A85" s="52">
        <v>70</v>
      </c>
      <c r="B85" s="94" t="s">
        <v>363</v>
      </c>
      <c r="C85" s="190" t="s">
        <v>362</v>
      </c>
      <c r="D85" s="191"/>
      <c r="E85" s="183" t="s">
        <v>357</v>
      </c>
      <c r="F85" s="184"/>
      <c r="G85" s="184"/>
      <c r="H85" s="184"/>
      <c r="I85" s="185"/>
      <c r="J85" s="90"/>
      <c r="K85" s="90"/>
      <c r="L85" s="31" t="s">
        <v>356</v>
      </c>
      <c r="M85" s="31" t="s">
        <v>190</v>
      </c>
      <c r="N85" s="95" t="s">
        <v>139</v>
      </c>
      <c r="O85" s="47">
        <v>0</v>
      </c>
      <c r="P85" s="47">
        <v>0</v>
      </c>
      <c r="Q85" s="47">
        <v>0</v>
      </c>
      <c r="R85" s="47">
        <v>3917526</v>
      </c>
      <c r="S85" s="47">
        <v>0</v>
      </c>
      <c r="T85" s="47">
        <v>0</v>
      </c>
      <c r="U85" s="2"/>
    </row>
    <row r="86" spans="1:21" ht="63.75">
      <c r="A86" s="52">
        <v>71</v>
      </c>
      <c r="B86" s="74" t="s">
        <v>327</v>
      </c>
      <c r="C86" s="98">
        <v>60006866524000</v>
      </c>
      <c r="D86" s="99"/>
      <c r="E86" s="162" t="s">
        <v>201</v>
      </c>
      <c r="F86" s="163"/>
      <c r="G86" s="163"/>
      <c r="H86" s="163"/>
      <c r="I86" s="163"/>
      <c r="J86" s="163"/>
      <c r="K86" s="163"/>
      <c r="L86" s="31" t="s">
        <v>170</v>
      </c>
      <c r="M86" s="31" t="s">
        <v>190</v>
      </c>
      <c r="N86" s="93" t="s">
        <v>140</v>
      </c>
      <c r="O86" s="47">
        <v>1386000</v>
      </c>
      <c r="P86" s="47">
        <v>1385784.69</v>
      </c>
      <c r="Q86" s="47">
        <v>1386000</v>
      </c>
      <c r="R86" s="47">
        <v>0</v>
      </c>
      <c r="S86" s="47">
        <v>0</v>
      </c>
      <c r="T86" s="47">
        <v>0</v>
      </c>
      <c r="U86" s="2"/>
    </row>
    <row r="87" spans="1:21" ht="63.75">
      <c r="A87" s="52">
        <v>72</v>
      </c>
      <c r="B87" s="74" t="s">
        <v>328</v>
      </c>
      <c r="C87" s="98">
        <v>60006966524000</v>
      </c>
      <c r="D87" s="99"/>
      <c r="E87" s="108" t="s">
        <v>202</v>
      </c>
      <c r="F87" s="109"/>
      <c r="G87" s="109"/>
      <c r="H87" s="109"/>
      <c r="I87" s="109"/>
      <c r="J87" s="109"/>
      <c r="K87" s="109"/>
      <c r="L87" s="31" t="s">
        <v>171</v>
      </c>
      <c r="M87" s="31" t="s">
        <v>190</v>
      </c>
      <c r="N87" s="93" t="s">
        <v>366</v>
      </c>
      <c r="O87" s="47">
        <v>22169</v>
      </c>
      <c r="P87" s="47">
        <v>22169</v>
      </c>
      <c r="Q87" s="47">
        <v>22169</v>
      </c>
      <c r="R87" s="47">
        <v>18659</v>
      </c>
      <c r="S87" s="47">
        <v>10232399</v>
      </c>
      <c r="T87" s="47">
        <v>19145</v>
      </c>
      <c r="U87" s="2"/>
    </row>
    <row r="88" spans="1:21" ht="63.75">
      <c r="A88" s="52">
        <v>73</v>
      </c>
      <c r="B88" s="74" t="s">
        <v>329</v>
      </c>
      <c r="C88" s="100">
        <v>6.0000001366524E+16</v>
      </c>
      <c r="D88" s="102"/>
      <c r="E88" s="189" t="s">
        <v>249</v>
      </c>
      <c r="F88" s="104"/>
      <c r="G88" s="104"/>
      <c r="H88" s="104"/>
      <c r="I88" s="105"/>
      <c r="J88" s="62"/>
      <c r="K88" s="62"/>
      <c r="L88" s="31" t="s">
        <v>250</v>
      </c>
      <c r="M88" s="31" t="s">
        <v>190</v>
      </c>
      <c r="N88" s="93" t="s">
        <v>141</v>
      </c>
      <c r="O88" s="47">
        <v>0</v>
      </c>
      <c r="P88" s="47">
        <v>0</v>
      </c>
      <c r="Q88" s="47">
        <v>0</v>
      </c>
      <c r="R88" s="47">
        <v>0</v>
      </c>
      <c r="S88" s="47">
        <v>6830300</v>
      </c>
      <c r="T88" s="47">
        <v>0</v>
      </c>
      <c r="U88" s="2"/>
    </row>
    <row r="89" spans="1:21" ht="63.75">
      <c r="A89" s="52">
        <v>74</v>
      </c>
      <c r="B89" s="74" t="s">
        <v>330</v>
      </c>
      <c r="C89" s="98">
        <v>60007566524000</v>
      </c>
      <c r="D89" s="99"/>
      <c r="E89" s="171" t="s">
        <v>203</v>
      </c>
      <c r="F89" s="109"/>
      <c r="G89" s="109"/>
      <c r="H89" s="109"/>
      <c r="I89" s="109"/>
      <c r="J89" s="109"/>
      <c r="K89" s="109"/>
      <c r="L89" s="31" t="s">
        <v>169</v>
      </c>
      <c r="M89" s="31" t="s">
        <v>191</v>
      </c>
      <c r="N89" s="93" t="s">
        <v>90</v>
      </c>
      <c r="O89" s="47">
        <v>144511000</v>
      </c>
      <c r="P89" s="47">
        <v>108383400</v>
      </c>
      <c r="Q89" s="47">
        <v>144511000</v>
      </c>
      <c r="R89" s="47">
        <v>169037000</v>
      </c>
      <c r="S89" s="47">
        <v>141128000</v>
      </c>
      <c r="T89" s="47">
        <v>139023000</v>
      </c>
      <c r="U89" s="2"/>
    </row>
    <row r="90" spans="1:21" ht="63.75">
      <c r="A90" s="52">
        <v>75</v>
      </c>
      <c r="B90" s="74" t="s">
        <v>331</v>
      </c>
      <c r="C90" s="98">
        <v>60007666524000</v>
      </c>
      <c r="D90" s="99"/>
      <c r="E90" s="171" t="s">
        <v>204</v>
      </c>
      <c r="F90" s="109"/>
      <c r="G90" s="109"/>
      <c r="H90" s="109"/>
      <c r="I90" s="109"/>
      <c r="J90" s="109"/>
      <c r="K90" s="109"/>
      <c r="L90" s="31" t="s">
        <v>168</v>
      </c>
      <c r="M90" s="31" t="s">
        <v>191</v>
      </c>
      <c r="N90" s="93" t="s">
        <v>215</v>
      </c>
      <c r="O90" s="47">
        <v>22343100</v>
      </c>
      <c r="P90" s="47">
        <v>14360700</v>
      </c>
      <c r="Q90" s="47">
        <v>22343100</v>
      </c>
      <c r="R90" s="47">
        <v>39720000</v>
      </c>
      <c r="S90" s="47">
        <v>0</v>
      </c>
      <c r="T90" s="47">
        <v>0</v>
      </c>
      <c r="U90" s="2"/>
    </row>
    <row r="91" spans="1:21" ht="63.75">
      <c r="A91" s="53">
        <v>76</v>
      </c>
      <c r="B91" s="75" t="s">
        <v>332</v>
      </c>
      <c r="C91" s="98">
        <v>60008166524000</v>
      </c>
      <c r="D91" s="99"/>
      <c r="E91" s="171" t="s">
        <v>205</v>
      </c>
      <c r="F91" s="109"/>
      <c r="G91" s="109"/>
      <c r="H91" s="109"/>
      <c r="I91" s="109"/>
      <c r="J91" s="109"/>
      <c r="K91" s="109"/>
      <c r="L91" s="31" t="s">
        <v>166</v>
      </c>
      <c r="M91" s="31" t="s">
        <v>191</v>
      </c>
      <c r="N91" s="93" t="s">
        <v>142</v>
      </c>
      <c r="O91" s="47">
        <v>825000</v>
      </c>
      <c r="P91" s="47">
        <v>825000</v>
      </c>
      <c r="Q91" s="47">
        <v>825000</v>
      </c>
      <c r="R91" s="47">
        <v>0</v>
      </c>
      <c r="S91" s="47">
        <v>0</v>
      </c>
      <c r="T91" s="47">
        <v>0</v>
      </c>
      <c r="U91" s="2"/>
    </row>
    <row r="92" spans="1:21" ht="61.5" customHeight="1">
      <c r="A92" s="54">
        <v>77</v>
      </c>
      <c r="B92" s="78" t="s">
        <v>333</v>
      </c>
      <c r="C92" s="167">
        <v>6.0000000566524E+16</v>
      </c>
      <c r="D92" s="102"/>
      <c r="E92" s="164" t="s">
        <v>242</v>
      </c>
      <c r="F92" s="165"/>
      <c r="G92" s="165"/>
      <c r="H92" s="165"/>
      <c r="I92" s="166"/>
      <c r="J92" s="60"/>
      <c r="K92" s="60"/>
      <c r="L92" s="31" t="s">
        <v>243</v>
      </c>
      <c r="M92" s="31" t="s">
        <v>185</v>
      </c>
      <c r="N92" s="93" t="s">
        <v>216</v>
      </c>
      <c r="O92" s="47">
        <v>15975430</v>
      </c>
      <c r="P92" s="47">
        <v>9987762.2400000002</v>
      </c>
      <c r="Q92" s="47">
        <v>15975430</v>
      </c>
      <c r="R92" s="47">
        <v>0</v>
      </c>
      <c r="S92" s="47">
        <v>0</v>
      </c>
      <c r="T92" s="47">
        <v>0</v>
      </c>
      <c r="U92" s="2"/>
    </row>
    <row r="93" spans="1:21" ht="51">
      <c r="A93" s="54">
        <v>78</v>
      </c>
      <c r="B93" s="78" t="s">
        <v>334</v>
      </c>
      <c r="C93" s="188">
        <v>6.0000000666524E+16</v>
      </c>
      <c r="D93" s="102"/>
      <c r="E93" s="164" t="s">
        <v>244</v>
      </c>
      <c r="F93" s="165"/>
      <c r="G93" s="165"/>
      <c r="H93" s="165"/>
      <c r="I93" s="166"/>
      <c r="J93" s="60"/>
      <c r="K93" s="60"/>
      <c r="L93" s="31" t="s">
        <v>245</v>
      </c>
      <c r="M93" s="31" t="s">
        <v>185</v>
      </c>
      <c r="N93" s="93" t="s">
        <v>143</v>
      </c>
      <c r="O93" s="47">
        <v>1968121</v>
      </c>
      <c r="P93" s="47">
        <v>1968120</v>
      </c>
      <c r="Q93" s="47">
        <v>1968121</v>
      </c>
      <c r="R93" s="47">
        <v>0</v>
      </c>
      <c r="S93" s="47">
        <v>0</v>
      </c>
      <c r="T93" s="47">
        <v>0</v>
      </c>
      <c r="U93" s="2"/>
    </row>
    <row r="94" spans="1:21" ht="51" customHeight="1">
      <c r="A94" s="79">
        <v>79</v>
      </c>
      <c r="B94" s="66">
        <v>2.0205060005066602E+26</v>
      </c>
      <c r="C94" s="100">
        <v>60005066624000</v>
      </c>
      <c r="D94" s="101"/>
      <c r="E94" s="168" t="s">
        <v>207</v>
      </c>
      <c r="F94" s="132"/>
      <c r="G94" s="132"/>
      <c r="H94" s="132"/>
      <c r="I94" s="133"/>
      <c r="J94" s="56" t="s">
        <v>187</v>
      </c>
      <c r="K94" s="50" t="s">
        <v>31</v>
      </c>
      <c r="L94" s="32" t="s">
        <v>187</v>
      </c>
      <c r="M94" s="36" t="s">
        <v>185</v>
      </c>
      <c r="N94" s="93" t="s">
        <v>367</v>
      </c>
      <c r="O94" s="47">
        <v>496019.42</v>
      </c>
      <c r="P94" s="47">
        <v>496019.42</v>
      </c>
      <c r="Q94" s="47">
        <v>496019.42</v>
      </c>
      <c r="R94" s="47">
        <v>518292</v>
      </c>
      <c r="S94" s="47">
        <v>508640</v>
      </c>
      <c r="T94" s="47">
        <v>507550</v>
      </c>
      <c r="U94" s="2"/>
    </row>
    <row r="95" spans="1:21" ht="51">
      <c r="A95" s="54">
        <v>80</v>
      </c>
      <c r="B95" s="74" t="s">
        <v>335</v>
      </c>
      <c r="C95" s="100">
        <v>6.0000000766524E+16</v>
      </c>
      <c r="D95" s="102"/>
      <c r="E95" s="164" t="s">
        <v>246</v>
      </c>
      <c r="F95" s="165"/>
      <c r="G95" s="165"/>
      <c r="H95" s="165"/>
      <c r="I95" s="166"/>
      <c r="J95" s="56"/>
      <c r="K95" s="60"/>
      <c r="L95" s="32" t="s">
        <v>186</v>
      </c>
      <c r="M95" s="36" t="s">
        <v>185</v>
      </c>
      <c r="N95" s="93" t="s">
        <v>368</v>
      </c>
      <c r="O95" s="47">
        <v>2013994.14</v>
      </c>
      <c r="P95" s="47">
        <v>1717538.22</v>
      </c>
      <c r="Q95" s="47">
        <v>2013994.14</v>
      </c>
      <c r="R95" s="47">
        <v>0</v>
      </c>
      <c r="S95" s="47">
        <v>0</v>
      </c>
      <c r="T95" s="47">
        <v>0</v>
      </c>
      <c r="U95" s="2"/>
    </row>
    <row r="96" spans="1:21" ht="51">
      <c r="A96" s="54">
        <v>81</v>
      </c>
      <c r="B96" s="74" t="s">
        <v>336</v>
      </c>
      <c r="C96" s="100">
        <v>6.0000000866524E+16</v>
      </c>
      <c r="D96" s="102"/>
      <c r="E96" s="164" t="s">
        <v>251</v>
      </c>
      <c r="F96" s="165"/>
      <c r="G96" s="165"/>
      <c r="H96" s="165"/>
      <c r="I96" s="165"/>
      <c r="J96" s="165"/>
      <c r="K96" s="166"/>
      <c r="L96" s="32" t="s">
        <v>252</v>
      </c>
      <c r="M96" s="36" t="s">
        <v>185</v>
      </c>
      <c r="N96" s="93" t="s">
        <v>369</v>
      </c>
      <c r="O96" s="47">
        <v>1805349.45</v>
      </c>
      <c r="P96" s="47">
        <v>0</v>
      </c>
      <c r="Q96" s="47">
        <v>1805349.45</v>
      </c>
      <c r="R96" s="47">
        <v>0</v>
      </c>
      <c r="S96" s="47">
        <v>0</v>
      </c>
      <c r="T96" s="47">
        <v>0</v>
      </c>
      <c r="U96" s="2"/>
    </row>
    <row r="97" spans="1:21" ht="51">
      <c r="A97" s="54">
        <v>82</v>
      </c>
      <c r="B97" s="74" t="s">
        <v>337</v>
      </c>
      <c r="C97" s="100">
        <v>6.0000001466524E+16</v>
      </c>
      <c r="D97" s="102"/>
      <c r="E97" s="164" t="s">
        <v>253</v>
      </c>
      <c r="F97" s="165"/>
      <c r="G97" s="165"/>
      <c r="H97" s="165"/>
      <c r="I97" s="165"/>
      <c r="J97" s="63"/>
      <c r="K97" s="64"/>
      <c r="L97" s="32" t="s">
        <v>355</v>
      </c>
      <c r="M97" s="36" t="s">
        <v>185</v>
      </c>
      <c r="N97" s="93" t="s">
        <v>217</v>
      </c>
      <c r="O97" s="47">
        <v>135000000</v>
      </c>
      <c r="P97" s="47">
        <v>99989999.530000001</v>
      </c>
      <c r="Q97" s="47">
        <v>135000000</v>
      </c>
      <c r="R97" s="47">
        <v>0</v>
      </c>
      <c r="S97" s="47">
        <v>0</v>
      </c>
      <c r="T97" s="47">
        <v>0</v>
      </c>
      <c r="U97" s="2"/>
    </row>
    <row r="98" spans="1:21" ht="52.5" customHeight="1">
      <c r="A98" s="54">
        <v>83</v>
      </c>
      <c r="B98" s="74" t="s">
        <v>338</v>
      </c>
      <c r="C98" s="98">
        <v>60005166524000</v>
      </c>
      <c r="D98" s="99"/>
      <c r="E98" s="192" t="s">
        <v>206</v>
      </c>
      <c r="F98" s="126"/>
      <c r="G98" s="126"/>
      <c r="H98" s="126"/>
      <c r="I98" s="126"/>
      <c r="J98" s="126"/>
      <c r="K98" s="126"/>
      <c r="L98" s="32" t="s">
        <v>162</v>
      </c>
      <c r="M98" s="31" t="s">
        <v>185</v>
      </c>
      <c r="N98" s="93" t="s">
        <v>370</v>
      </c>
      <c r="O98" s="47">
        <v>102875000</v>
      </c>
      <c r="P98" s="47">
        <v>40951518.619999997</v>
      </c>
      <c r="Q98" s="47">
        <v>102875000</v>
      </c>
      <c r="R98" s="47">
        <v>55900000</v>
      </c>
      <c r="S98" s="47">
        <v>60000000</v>
      </c>
      <c r="T98" s="47">
        <v>60000000</v>
      </c>
      <c r="U98" s="2"/>
    </row>
    <row r="99" spans="1:21" ht="52.5" customHeight="1">
      <c r="A99" s="54">
        <v>84</v>
      </c>
      <c r="B99" s="74" t="s">
        <v>339</v>
      </c>
      <c r="C99" s="98">
        <v>60005266524000</v>
      </c>
      <c r="D99" s="99"/>
      <c r="E99" s="171" t="s">
        <v>208</v>
      </c>
      <c r="F99" s="109"/>
      <c r="G99" s="109"/>
      <c r="H99" s="109"/>
      <c r="I99" s="109"/>
      <c r="J99" s="109"/>
      <c r="K99" s="109"/>
      <c r="L99" s="32" t="s">
        <v>163</v>
      </c>
      <c r="M99" s="31" t="s">
        <v>185</v>
      </c>
      <c r="N99" s="93" t="s">
        <v>218</v>
      </c>
      <c r="O99" s="47">
        <v>15049899</v>
      </c>
      <c r="P99" s="47">
        <v>13199637</v>
      </c>
      <c r="Q99" s="47">
        <v>15049899</v>
      </c>
      <c r="R99" s="47">
        <v>6058436</v>
      </c>
      <c r="S99" s="47">
        <v>5358206</v>
      </c>
      <c r="T99" s="47">
        <v>3384001</v>
      </c>
      <c r="U99" s="2"/>
    </row>
    <row r="100" spans="1:21" ht="78" customHeight="1">
      <c r="A100" s="54">
        <v>85</v>
      </c>
      <c r="B100" s="74" t="s">
        <v>340</v>
      </c>
      <c r="C100" s="98">
        <v>60005466524000</v>
      </c>
      <c r="D100" s="99"/>
      <c r="E100" s="171" t="s">
        <v>209</v>
      </c>
      <c r="F100" s="109"/>
      <c r="G100" s="109"/>
      <c r="H100" s="109"/>
      <c r="I100" s="109"/>
      <c r="J100" s="109"/>
      <c r="K100" s="109"/>
      <c r="L100" s="31" t="s">
        <v>164</v>
      </c>
      <c r="M100" s="31" t="s">
        <v>185</v>
      </c>
      <c r="N100" s="93" t="s">
        <v>219</v>
      </c>
      <c r="O100" s="47">
        <v>840</v>
      </c>
      <c r="P100" s="47">
        <v>0</v>
      </c>
      <c r="Q100" s="47">
        <v>840</v>
      </c>
      <c r="R100" s="47">
        <v>17700</v>
      </c>
      <c r="S100" s="47">
        <v>1200</v>
      </c>
      <c r="T100" s="47">
        <v>1300</v>
      </c>
      <c r="U100" s="2"/>
    </row>
    <row r="101" spans="1:21" ht="51">
      <c r="A101" s="54">
        <v>86</v>
      </c>
      <c r="B101" s="74" t="s">
        <v>341</v>
      </c>
      <c r="C101" s="98">
        <v>60005866524000</v>
      </c>
      <c r="D101" s="99"/>
      <c r="E101" s="171" t="s">
        <v>210</v>
      </c>
      <c r="F101" s="109"/>
      <c r="G101" s="109"/>
      <c r="H101" s="109"/>
      <c r="I101" s="109"/>
      <c r="J101" s="109"/>
      <c r="K101" s="109"/>
      <c r="L101" s="31" t="s">
        <v>165</v>
      </c>
      <c r="M101" s="31" t="s">
        <v>185</v>
      </c>
      <c r="N101" s="93" t="s">
        <v>371</v>
      </c>
      <c r="O101" s="47">
        <v>1174900</v>
      </c>
      <c r="P101" s="47">
        <v>889172.29</v>
      </c>
      <c r="Q101" s="47">
        <v>1174900</v>
      </c>
      <c r="R101" s="47">
        <v>1430900</v>
      </c>
      <c r="S101" s="47">
        <v>1545400</v>
      </c>
      <c r="T101" s="47">
        <v>1658200</v>
      </c>
      <c r="U101" s="2"/>
    </row>
    <row r="102" spans="1:21" ht="63.75">
      <c r="A102" s="54">
        <v>87</v>
      </c>
      <c r="B102" s="80" t="s">
        <v>342</v>
      </c>
      <c r="C102" s="100">
        <v>6.0000001066524E+16</v>
      </c>
      <c r="D102" s="102"/>
      <c r="E102" s="162" t="s">
        <v>256</v>
      </c>
      <c r="F102" s="163"/>
      <c r="G102" s="163"/>
      <c r="H102" s="163"/>
      <c r="I102" s="163"/>
      <c r="J102" s="163"/>
      <c r="K102" s="163"/>
      <c r="L102" s="72" t="s">
        <v>193</v>
      </c>
      <c r="M102" s="48" t="s">
        <v>185</v>
      </c>
      <c r="N102" s="73" t="s">
        <v>372</v>
      </c>
      <c r="O102" s="71">
        <v>0</v>
      </c>
      <c r="P102" s="71">
        <v>-75496.100000000006</v>
      </c>
      <c r="Q102" s="71">
        <v>-75496.100000000006</v>
      </c>
      <c r="R102" s="71">
        <v>0</v>
      </c>
      <c r="S102" s="71">
        <v>0</v>
      </c>
      <c r="T102" s="71">
        <v>0</v>
      </c>
      <c r="U102" s="2"/>
    </row>
    <row r="103" spans="1:21" ht="73.5" customHeight="1">
      <c r="A103" s="55">
        <v>88</v>
      </c>
      <c r="B103" s="74" t="s">
        <v>343</v>
      </c>
      <c r="C103" s="98">
        <v>60010066524000</v>
      </c>
      <c r="D103" s="99"/>
      <c r="E103" s="181" t="s">
        <v>211</v>
      </c>
      <c r="F103" s="182"/>
      <c r="G103" s="182"/>
      <c r="H103" s="182"/>
      <c r="I103" s="182"/>
      <c r="J103" s="57"/>
      <c r="K103" s="57"/>
      <c r="L103" s="48" t="s">
        <v>186</v>
      </c>
      <c r="M103" s="34" t="s">
        <v>364</v>
      </c>
      <c r="N103" s="93" t="s">
        <v>373</v>
      </c>
      <c r="O103" s="40">
        <v>1717538.22</v>
      </c>
      <c r="P103" s="35">
        <v>0</v>
      </c>
      <c r="Q103" s="40">
        <v>1717538.22</v>
      </c>
      <c r="R103" s="35">
        <v>3465140</v>
      </c>
      <c r="S103" s="35">
        <v>3327130</v>
      </c>
      <c r="T103" s="35">
        <v>3364440</v>
      </c>
      <c r="U103" s="2"/>
    </row>
    <row r="104" spans="1:21" ht="71.25" customHeight="1">
      <c r="A104" s="55">
        <v>89</v>
      </c>
      <c r="B104" s="74" t="s">
        <v>344</v>
      </c>
      <c r="C104" s="98">
        <v>60003166524000</v>
      </c>
      <c r="D104" s="99"/>
      <c r="E104" s="179" t="s">
        <v>212</v>
      </c>
      <c r="F104" s="180"/>
      <c r="G104" s="180"/>
      <c r="H104" s="180"/>
      <c r="I104" s="180"/>
      <c r="J104" s="180"/>
      <c r="K104" s="180"/>
      <c r="L104" s="48" t="s">
        <v>167</v>
      </c>
      <c r="M104" s="34" t="s">
        <v>364</v>
      </c>
      <c r="N104" s="93" t="s">
        <v>220</v>
      </c>
      <c r="O104" s="40">
        <v>5758834</v>
      </c>
      <c r="P104" s="35">
        <v>3643407.72</v>
      </c>
      <c r="Q104" s="40">
        <v>5758834</v>
      </c>
      <c r="R104" s="35">
        <v>8618833</v>
      </c>
      <c r="S104" s="35">
        <v>8858833</v>
      </c>
      <c r="T104" s="35">
        <v>55358853</v>
      </c>
      <c r="U104" s="2"/>
    </row>
    <row r="105" spans="1:21" ht="63.75">
      <c r="A105" s="55">
        <v>90</v>
      </c>
      <c r="B105" s="74" t="s">
        <v>345</v>
      </c>
      <c r="C105" s="98">
        <v>60033266524000</v>
      </c>
      <c r="D105" s="99"/>
      <c r="E105" s="181" t="s">
        <v>213</v>
      </c>
      <c r="F105" s="181"/>
      <c r="G105" s="181"/>
      <c r="H105" s="181"/>
      <c r="I105" s="181"/>
      <c r="J105" s="57"/>
      <c r="K105" s="57"/>
      <c r="L105" s="48" t="s">
        <v>192</v>
      </c>
      <c r="M105" s="34" t="s">
        <v>364</v>
      </c>
      <c r="N105" s="93" t="s">
        <v>221</v>
      </c>
      <c r="O105" s="40">
        <v>418624.48</v>
      </c>
      <c r="P105" s="35">
        <v>272793.52</v>
      </c>
      <c r="Q105" s="40">
        <v>418624.48</v>
      </c>
      <c r="R105" s="35">
        <v>578755</v>
      </c>
      <c r="S105" s="35">
        <v>643200</v>
      </c>
      <c r="T105" s="35">
        <v>813269</v>
      </c>
      <c r="U105" s="2"/>
    </row>
    <row r="106" spans="1:21">
      <c r="A106" s="193">
        <v>91</v>
      </c>
      <c r="B106" s="202" t="s">
        <v>384</v>
      </c>
      <c r="C106" s="203"/>
      <c r="D106" s="203"/>
      <c r="E106" s="203"/>
      <c r="F106" s="203"/>
      <c r="G106" s="203"/>
      <c r="H106" s="203"/>
      <c r="I106" s="203"/>
      <c r="J106" s="203"/>
      <c r="K106" s="203"/>
      <c r="L106" s="203"/>
      <c r="M106" s="203"/>
      <c r="N106" s="204" t="s">
        <v>374</v>
      </c>
      <c r="O106" s="205">
        <f t="shared" ref="O106:T106" si="1">SUM(O76:O105)</f>
        <v>695542578.62000012</v>
      </c>
      <c r="P106" s="205">
        <f t="shared" si="1"/>
        <v>472743629.29000014</v>
      </c>
      <c r="Q106" s="205">
        <f t="shared" si="1"/>
        <v>695306975.14999998</v>
      </c>
      <c r="R106" s="205">
        <f t="shared" si="1"/>
        <v>496000963</v>
      </c>
      <c r="S106" s="205">
        <f t="shared" si="1"/>
        <v>458067801</v>
      </c>
      <c r="T106" s="205">
        <f t="shared" si="1"/>
        <v>496749972</v>
      </c>
      <c r="U106" s="2"/>
    </row>
    <row r="107" spans="1:21">
      <c r="A107" s="206">
        <v>92</v>
      </c>
      <c r="B107" s="202" t="s">
        <v>383</v>
      </c>
      <c r="C107" s="203"/>
      <c r="D107" s="203"/>
      <c r="E107" s="203"/>
      <c r="F107" s="203"/>
      <c r="G107" s="203"/>
      <c r="H107" s="203"/>
      <c r="I107" s="203"/>
      <c r="J107" s="203"/>
      <c r="K107" s="203"/>
      <c r="L107" s="203"/>
      <c r="M107" s="203"/>
      <c r="N107" s="204" t="s">
        <v>375</v>
      </c>
      <c r="O107" s="207">
        <f t="shared" ref="O107:T107" si="2">O75+O106</f>
        <v>816862978.62000012</v>
      </c>
      <c r="P107" s="207">
        <f t="shared" si="2"/>
        <v>566915356.8900001</v>
      </c>
      <c r="Q107" s="207">
        <f t="shared" si="2"/>
        <v>824403897.42999995</v>
      </c>
      <c r="R107" s="207">
        <f t="shared" si="2"/>
        <v>632055163</v>
      </c>
      <c r="S107" s="207">
        <f t="shared" si="2"/>
        <v>610111321</v>
      </c>
      <c r="T107" s="207">
        <f t="shared" si="2"/>
        <v>655610152</v>
      </c>
      <c r="U107" s="2"/>
    </row>
    <row r="108" spans="1:21">
      <c r="A108" s="2"/>
      <c r="B108" s="7"/>
      <c r="C108" s="22"/>
      <c r="D108" s="173"/>
      <c r="E108" s="174"/>
      <c r="F108" s="174"/>
      <c r="G108" s="22"/>
      <c r="H108" s="175"/>
      <c r="I108" s="176"/>
      <c r="J108" s="22"/>
      <c r="K108" s="177"/>
      <c r="L108" s="178"/>
      <c r="M108" s="178"/>
      <c r="N108" s="19"/>
      <c r="O108" s="19"/>
      <c r="P108" s="19"/>
      <c r="Q108" s="19"/>
      <c r="R108" s="19"/>
      <c r="S108" s="19"/>
      <c r="T108" s="22"/>
      <c r="U108" s="2"/>
    </row>
    <row r="109" spans="1:21">
      <c r="A109" s="2"/>
      <c r="B109" s="6"/>
      <c r="C109" s="44"/>
      <c r="D109" s="41"/>
      <c r="E109" s="16"/>
      <c r="F109" s="16"/>
      <c r="G109" s="16"/>
      <c r="H109" s="16"/>
      <c r="I109" s="16"/>
      <c r="J109" s="16"/>
      <c r="K109" s="16"/>
      <c r="L109" s="16"/>
      <c r="M109" s="19"/>
      <c r="N109" s="19"/>
      <c r="O109" s="19"/>
      <c r="P109" s="19"/>
      <c r="Q109" s="19"/>
      <c r="R109" s="19"/>
      <c r="S109" s="19"/>
      <c r="T109" s="22"/>
      <c r="U109" s="2"/>
    </row>
  </sheetData>
  <mergeCells count="218">
    <mergeCell ref="O22:O24"/>
    <mergeCell ref="P22:P24"/>
    <mergeCell ref="Q22:Q24"/>
    <mergeCell ref="R22:R24"/>
    <mergeCell ref="S22:S24"/>
    <mergeCell ref="T22:T24"/>
    <mergeCell ref="L22:L24"/>
    <mergeCell ref="A22:A24"/>
    <mergeCell ref="B22:B24"/>
    <mergeCell ref="C22:D24"/>
    <mergeCell ref="E22:K24"/>
    <mergeCell ref="M22:M24"/>
    <mergeCell ref="N22:N24"/>
    <mergeCell ref="C93:D93"/>
    <mergeCell ref="C95:D95"/>
    <mergeCell ref="C98:D98"/>
    <mergeCell ref="C99:D99"/>
    <mergeCell ref="C100:D100"/>
    <mergeCell ref="E95:I95"/>
    <mergeCell ref="E96:K96"/>
    <mergeCell ref="E97:I97"/>
    <mergeCell ref="E79:K79"/>
    <mergeCell ref="C80:D80"/>
    <mergeCell ref="C81:D81"/>
    <mergeCell ref="C83:D83"/>
    <mergeCell ref="C82:D82"/>
    <mergeCell ref="C88:D88"/>
    <mergeCell ref="E88:I88"/>
    <mergeCell ref="C84:D84"/>
    <mergeCell ref="E84:K84"/>
    <mergeCell ref="E86:K86"/>
    <mergeCell ref="E80:K80"/>
    <mergeCell ref="E81:K81"/>
    <mergeCell ref="E82:I82"/>
    <mergeCell ref="C85:D85"/>
    <mergeCell ref="E98:K98"/>
    <mergeCell ref="E99:K99"/>
    <mergeCell ref="C14:D14"/>
    <mergeCell ref="C15:D15"/>
    <mergeCell ref="E13:K13"/>
    <mergeCell ref="E14:K14"/>
    <mergeCell ref="E15:K15"/>
    <mergeCell ref="E18:K18"/>
    <mergeCell ref="C86:D86"/>
    <mergeCell ref="C87:D87"/>
    <mergeCell ref="E57:K57"/>
    <mergeCell ref="E20:K20"/>
    <mergeCell ref="E21:K21"/>
    <mergeCell ref="E16:K16"/>
    <mergeCell ref="E17:K17"/>
    <mergeCell ref="E19:K19"/>
    <mergeCell ref="C16:D16"/>
    <mergeCell ref="C17:D17"/>
    <mergeCell ref="C19:D19"/>
    <mergeCell ref="C21:D21"/>
    <mergeCell ref="C18:D18"/>
    <mergeCell ref="E83:K83"/>
    <mergeCell ref="E87:K87"/>
    <mergeCell ref="E85:I85"/>
    <mergeCell ref="C78:D78"/>
    <mergeCell ref="C75:D75"/>
    <mergeCell ref="E100:K100"/>
    <mergeCell ref="E101:K101"/>
    <mergeCell ref="D108:F108"/>
    <mergeCell ref="H108:I108"/>
    <mergeCell ref="K108:M108"/>
    <mergeCell ref="B106:M106"/>
    <mergeCell ref="E104:K104"/>
    <mergeCell ref="E105:I105"/>
    <mergeCell ref="C101:D101"/>
    <mergeCell ref="B107:M107"/>
    <mergeCell ref="C103:D103"/>
    <mergeCell ref="C104:D104"/>
    <mergeCell ref="C105:D105"/>
    <mergeCell ref="E103:I103"/>
    <mergeCell ref="C20:D20"/>
    <mergeCell ref="C97:D97"/>
    <mergeCell ref="E102:K102"/>
    <mergeCell ref="C102:D102"/>
    <mergeCell ref="E93:I93"/>
    <mergeCell ref="C92:D92"/>
    <mergeCell ref="E92:I92"/>
    <mergeCell ref="E94:I94"/>
    <mergeCell ref="C96:D96"/>
    <mergeCell ref="C94:D94"/>
    <mergeCell ref="E78:K78"/>
    <mergeCell ref="C89:D89"/>
    <mergeCell ref="C90:D90"/>
    <mergeCell ref="C79:D79"/>
    <mergeCell ref="E90:K90"/>
    <mergeCell ref="E89:K89"/>
    <mergeCell ref="E91:K91"/>
    <mergeCell ref="C91:D91"/>
    <mergeCell ref="C45:D45"/>
    <mergeCell ref="E64:K64"/>
    <mergeCell ref="C54:D54"/>
    <mergeCell ref="C55:D55"/>
    <mergeCell ref="E61:K61"/>
    <mergeCell ref="E39:I39"/>
    <mergeCell ref="C37:D37"/>
    <mergeCell ref="E45:K45"/>
    <mergeCell ref="B1:S1"/>
    <mergeCell ref="C4:R4"/>
    <mergeCell ref="F6:R6"/>
    <mergeCell ref="F7:R7"/>
    <mergeCell ref="F8:H8"/>
    <mergeCell ref="R11:T11"/>
    <mergeCell ref="E11:K12"/>
    <mergeCell ref="L11:L12"/>
    <mergeCell ref="M11:M12"/>
    <mergeCell ref="N11:N12"/>
    <mergeCell ref="O11:O12"/>
    <mergeCell ref="Q11:Q12"/>
    <mergeCell ref="P11:P12"/>
    <mergeCell ref="A6:E6"/>
    <mergeCell ref="A11:A12"/>
    <mergeCell ref="A7:E7"/>
    <mergeCell ref="B8:C8"/>
    <mergeCell ref="B11:B12"/>
    <mergeCell ref="C11:D12"/>
    <mergeCell ref="A9:B9"/>
    <mergeCell ref="C13:D13"/>
    <mergeCell ref="C41:D41"/>
    <mergeCell ref="E54:K54"/>
    <mergeCell ref="E56:K56"/>
    <mergeCell ref="C46:D46"/>
    <mergeCell ref="C50:D50"/>
    <mergeCell ref="C53:D53"/>
    <mergeCell ref="E47:K47"/>
    <mergeCell ref="E48:K48"/>
    <mergeCell ref="E49:K49"/>
    <mergeCell ref="C48:D48"/>
    <mergeCell ref="C49:D49"/>
    <mergeCell ref="E46:K46"/>
    <mergeCell ref="E50:K50"/>
    <mergeCell ref="E53:K53"/>
    <mergeCell ref="C56:D56"/>
    <mergeCell ref="C33:D33"/>
    <mergeCell ref="C34:D34"/>
    <mergeCell ref="E32:K32"/>
    <mergeCell ref="C25:D25"/>
    <mergeCell ref="C26:D26"/>
    <mergeCell ref="C29:D29"/>
    <mergeCell ref="C30:D30"/>
    <mergeCell ref="C31:D31"/>
    <mergeCell ref="C32:D32"/>
    <mergeCell ref="E31:K31"/>
    <mergeCell ref="E25:K25"/>
    <mergeCell ref="E26:K26"/>
    <mergeCell ref="E29:K29"/>
    <mergeCell ref="E30:K30"/>
    <mergeCell ref="E27:I27"/>
    <mergeCell ref="E28:I28"/>
    <mergeCell ref="C27:D27"/>
    <mergeCell ref="C28:D28"/>
    <mergeCell ref="E33:K33"/>
    <mergeCell ref="E34:K34"/>
    <mergeCell ref="C60:D60"/>
    <mergeCell ref="E60:K60"/>
    <mergeCell ref="C38:D38"/>
    <mergeCell ref="C39:D39"/>
    <mergeCell ref="C40:D40"/>
    <mergeCell ref="C47:D47"/>
    <mergeCell ref="C35:D35"/>
    <mergeCell ref="C36:D36"/>
    <mergeCell ref="E35:K35"/>
    <mergeCell ref="E43:K43"/>
    <mergeCell ref="E44:K44"/>
    <mergeCell ref="E37:K37"/>
    <mergeCell ref="E36:K36"/>
    <mergeCell ref="E41:K41"/>
    <mergeCell ref="E38:I38"/>
    <mergeCell ref="E40:I40"/>
    <mergeCell ref="C42:D42"/>
    <mergeCell ref="E42:I42"/>
    <mergeCell ref="C77:D77"/>
    <mergeCell ref="E77:I77"/>
    <mergeCell ref="C51:D51"/>
    <mergeCell ref="C63:D63"/>
    <mergeCell ref="C65:D65"/>
    <mergeCell ref="E65:K65"/>
    <mergeCell ref="C62:D62"/>
    <mergeCell ref="C61:D61"/>
    <mergeCell ref="C76:D76"/>
    <mergeCell ref="E76:K76"/>
    <mergeCell ref="C70:D70"/>
    <mergeCell ref="E66:K66"/>
    <mergeCell ref="C66:D66"/>
    <mergeCell ref="C67:D67"/>
    <mergeCell ref="E67:K67"/>
    <mergeCell ref="C64:D64"/>
    <mergeCell ref="E63:K63"/>
    <mergeCell ref="E62:K62"/>
    <mergeCell ref="C57:D57"/>
    <mergeCell ref="C52:D52"/>
    <mergeCell ref="C59:D59"/>
    <mergeCell ref="E58:K58"/>
    <mergeCell ref="E59:K59"/>
    <mergeCell ref="E51:K51"/>
    <mergeCell ref="E75:M75"/>
    <mergeCell ref="C72:D72"/>
    <mergeCell ref="C68:D68"/>
    <mergeCell ref="C73:D73"/>
    <mergeCell ref="C71:D71"/>
    <mergeCell ref="E71:I71"/>
    <mergeCell ref="C43:D43"/>
    <mergeCell ref="C44:D44"/>
    <mergeCell ref="C74:D74"/>
    <mergeCell ref="E72:K72"/>
    <mergeCell ref="C58:D58"/>
    <mergeCell ref="E73:I73"/>
    <mergeCell ref="E74:K74"/>
    <mergeCell ref="E70:K70"/>
    <mergeCell ref="E68:K68"/>
    <mergeCell ref="E69:K69"/>
    <mergeCell ref="C69:D69"/>
    <mergeCell ref="E55:K55"/>
    <mergeCell ref="E52:I52"/>
  </mergeCells>
  <pageMargins left="0.23622047244094491" right="0.23622047244094491" top="0.55118110236220474" bottom="0.35433070866141736" header="0.31496062992125984" footer="0.31496062992125984"/>
  <pageSetup paperSize="8" scale="8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PRINT_SOURCE_INCOME_REESTR&lt;/Code&gt;&#10;  &lt;OriginalCode&gt;DOCUMENTS_REESTR_SI_DATE&lt;/OriginalCode&gt;&#10;  &lt;ObjectCode&gt;PRINT_SOURCE_INCOME_REESTR&lt;/ObjectCode&gt;&#10;  &lt;DocLink&gt;17910913&lt;/DocLink&gt;&#10;  &lt;DocName&gt;Реестр источников доходов на дату&lt;/DocName&gt;&#10;  &lt;VariantLink xsi:nil=&quot;true&quot; /&gt;&#10;  &lt;SvodReportLink xsi:nil=&quot;true&quot; /&gt;&#10;  &lt;ReportLink xsi:nil=&quot;true&quot; /&gt;&#10;  &lt;SilentMode&gt;false&lt;/SilentMode&gt;&#10;&lt;/ShortPrimaryServiceReportArguments&gt;"/>
    <Parameter Name="cbcr_Документ!link" Type="System.Int32" Value="17910913"/>
  </Parameters>
</MailMerge>
</file>

<file path=customXml/itemProps1.xml><?xml version="1.0" encoding="utf-8"?>
<ds:datastoreItem xmlns:ds="http://schemas.openxmlformats.org/officeDocument/2006/customXml" ds:itemID="{CCF0F573-1DC1-4393-89CA-EBC4F069E227}">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ZINOVIEVA1\User</dc:creator>
  <cp:lastModifiedBy>User</cp:lastModifiedBy>
  <cp:lastPrinted>2025-11-11T08:32:27Z</cp:lastPrinted>
  <dcterms:created xsi:type="dcterms:W3CDTF">2023-10-20T07:40:33Z</dcterms:created>
  <dcterms:modified xsi:type="dcterms:W3CDTF">2025-11-11T09:44:25Z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Реестр источников доходов на дату</vt:lpwstr>
  </property>
  <property fmtid="{D5CDD505-2E9C-101B-9397-08002B2CF9AE}" pid="3" name="Название отчета">
    <vt:lpwstr>Реестр источников доходов на дату(2).xlsx</vt:lpwstr>
  </property>
  <property fmtid="{D5CDD505-2E9C-101B-9397-08002B2CF9AE}" pid="4" name="Версия клиента">
    <vt:lpwstr>22.1.38.1070 (.NET 4.0)</vt:lpwstr>
  </property>
  <property fmtid="{D5CDD505-2E9C-101B-9397-08002B2CF9AE}" pid="5" name="Версия базы">
    <vt:lpwstr>22.1.1542.1381493185</vt:lpwstr>
  </property>
  <property fmtid="{D5CDD505-2E9C-101B-9397-08002B2CF9AE}" pid="6" name="Тип сервера">
    <vt:lpwstr>MSSQL</vt:lpwstr>
  </property>
  <property fmtid="{D5CDD505-2E9C-101B-9397-08002B2CF9AE}" pid="7" name="Сервер">
    <vt:lpwstr>bbs.smolensk.ru</vt:lpwstr>
  </property>
  <property fmtid="{D5CDD505-2E9C-101B-9397-08002B2CF9AE}" pid="8" name="База">
    <vt:lpwstr>bks_r_2023</vt:lpwstr>
  </property>
  <property fmtid="{D5CDD505-2E9C-101B-9397-08002B2CF9AE}" pid="9" name="Пользователь">
    <vt:lpwstr>6709_zea1</vt:lpwstr>
  </property>
  <property fmtid="{D5CDD505-2E9C-101B-9397-08002B2CF9AE}" pid="10" name="Шаблон">
    <vt:lpwstr>sqr_pmfrf_0505307.xlt</vt:lpwstr>
  </property>
  <property fmtid="{D5CDD505-2E9C-101B-9397-08002B2CF9AE}" pid="11" name="Локальная база">
    <vt:lpwstr>не используется</vt:lpwstr>
  </property>
</Properties>
</file>